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40201\Documents\YH23-0120 ServiceNow  RFQ\Glidefast Consulting\"/>
    </mc:Choice>
  </mc:AlternateContent>
  <xr:revisionPtr revIDLastSave="0" documentId="8_{7272C4DB-8B86-45CA-A8E7-0980CC7B6DD2}" xr6:coauthVersionLast="47" xr6:coauthVersionMax="47" xr10:uidLastSave="{00000000-0000-0000-0000-000000000000}"/>
  <bookViews>
    <workbookView xWindow="6180" yWindow="1275" windowWidth="21600" windowHeight="11385" firstSheet="8" activeTab="8" xr2:uid="{00000000-000D-0000-FFFF-FFFF00000000}"/>
  </bookViews>
  <sheets>
    <sheet name="Instructions" sheetId="16" r:id="rId1"/>
    <sheet name="Complexity Matrix" sheetId="23" r:id="rId2"/>
    <sheet name="ITSM" sheetId="4" r:id="rId3"/>
    <sheet name="IRM" sheetId="6" r:id="rId4"/>
    <sheet name="CSM" sheetId="7" r:id="rId5"/>
    <sheet name="Grants Management" sheetId="14" r:id="rId6"/>
    <sheet name="HRSD" sheetId="5" r:id="rId7"/>
    <sheet name="SPM" sheetId="15" r:id="rId8"/>
    <sheet name="Case Management" sheetId="19" r:id="rId9"/>
    <sheet name="Grievance &amp; Hearings" sheetId="18" r:id="rId10"/>
    <sheet name="Global" sheetId="20" r:id="rId11"/>
    <sheet name="SLA" sheetId="21" r:id="rId12"/>
    <sheet name="Deliverables" sheetId="22" r:id="rId13"/>
    <sheet name="Key Personnel" sheetId="17" r:id="rId14"/>
  </sheets>
  <definedNames>
    <definedName name="_xlnm._FilterDatabase" localSheetId="4" hidden="1">CSM!$A$1:$G$1</definedName>
    <definedName name="_xlnm._FilterDatabase" localSheetId="10" hidden="1">Global!$A$2:$E$204</definedName>
    <definedName name="_xlnm._FilterDatabase" localSheetId="11" hidden="1">SLA!$A$2:$E$37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23" l="1"/>
  <c r="D9" i="23"/>
  <c r="C9" i="23"/>
  <c r="B9" i="23"/>
  <c r="E8" i="23"/>
  <c r="D8" i="23"/>
  <c r="C8" i="23"/>
  <c r="B8" i="23"/>
  <c r="E7" i="23"/>
  <c r="D7" i="23"/>
  <c r="C7" i="23"/>
  <c r="B7" i="23"/>
  <c r="E6" i="23"/>
  <c r="D6" i="23"/>
  <c r="C6" i="23"/>
  <c r="B6" i="23"/>
  <c r="E5" i="23"/>
  <c r="D5" i="23"/>
  <c r="C5" i="23"/>
  <c r="B5" i="23"/>
  <c r="E4" i="23"/>
  <c r="D4" i="23"/>
  <c r="B3" i="23"/>
  <c r="C2" i="23"/>
  <c r="C3" i="23"/>
  <c r="E3" i="23"/>
  <c r="D3" i="23"/>
  <c r="C4" i="23"/>
  <c r="B4" i="23"/>
  <c r="E2" i="23"/>
  <c r="D2" i="23"/>
  <c r="B2" i="23"/>
</calcChain>
</file>

<file path=xl/sharedStrings.xml><?xml version="1.0" encoding="utf-8"?>
<sst xmlns="http://schemas.openxmlformats.org/spreadsheetml/2006/main" count="4427" uniqueCount="1641">
  <si>
    <t>Definition of 'Response'</t>
  </si>
  <si>
    <t>Term</t>
  </si>
  <si>
    <t>Definition</t>
  </si>
  <si>
    <t>Base Product</t>
  </si>
  <si>
    <t>Requirements that are met by the ServiceNow's 'out of the box' without any additional work.</t>
  </si>
  <si>
    <t>Configuration</t>
  </si>
  <si>
    <t>Requirements that will be met by configuration of existing capabilities in the ServiceNow solution. Configuration changes require minimal testing and validation.</t>
  </si>
  <si>
    <t>Customization</t>
  </si>
  <si>
    <t>Requirements that require custom coding and/or product development. Includes design, development, documentation, multiple levels of testing and deployment in a software release.</t>
  </si>
  <si>
    <t>Third Party Software</t>
  </si>
  <si>
    <t>Requirements that may need a purchase of a Third Party plug in or application.</t>
  </si>
  <si>
    <t>ITSM</t>
  </si>
  <si>
    <t>IRM</t>
  </si>
  <si>
    <t>CSM</t>
  </si>
  <si>
    <t>Grants</t>
  </si>
  <si>
    <t>HRSD</t>
  </si>
  <si>
    <t>SPM</t>
  </si>
  <si>
    <t>CASE</t>
  </si>
  <si>
    <t>G &amp; H</t>
  </si>
  <si>
    <t>ITSM Management Requirements</t>
  </si>
  <si>
    <t>Req #</t>
  </si>
  <si>
    <t>Type</t>
  </si>
  <si>
    <t>Primary Category ID/ Functional Area</t>
  </si>
  <si>
    <t>Sub-Category ID / Secondary Area</t>
  </si>
  <si>
    <t>Description</t>
  </si>
  <si>
    <t>Response</t>
  </si>
  <si>
    <t>Contractor Response Notes</t>
  </si>
  <si>
    <t>C-1</t>
  </si>
  <si>
    <t>Technical</t>
  </si>
  <si>
    <t>Core</t>
  </si>
  <si>
    <t>User Management</t>
  </si>
  <si>
    <t>The platform must support the ability to sync and import user data feeds from Azure Active Directory</t>
  </si>
  <si>
    <t>C-2</t>
  </si>
  <si>
    <t>The platform must support the capability to provide Single sign-on through Azure Active Directory</t>
  </si>
  <si>
    <t>C-3</t>
  </si>
  <si>
    <t>Architecture</t>
  </si>
  <si>
    <t>The platform must provide an instance architecture that provides production and development needs separately</t>
  </si>
  <si>
    <t>C-4</t>
  </si>
  <si>
    <t>Security</t>
  </si>
  <si>
    <t>The platform must meet all access security controls and requirements in  compliance with state and agency regulations</t>
  </si>
  <si>
    <t>C-5</t>
  </si>
  <si>
    <t>The platform must secure all data within system in compliance with state and agency regulations</t>
  </si>
  <si>
    <t>C-6</t>
  </si>
  <si>
    <t>The platform must be able to be configured to adhere to any data retention policies to be  in compliance with state and agency regulations</t>
  </si>
  <si>
    <t>IM-1</t>
  </si>
  <si>
    <t>Incident Management</t>
  </si>
  <si>
    <t>System/configuration</t>
  </si>
  <si>
    <t>The platform must provide the capability to configure/customize/update windows and data fields through a graphical user interface (GUI).</t>
  </si>
  <si>
    <t>IM-2</t>
  </si>
  <si>
    <t>Functional</t>
  </si>
  <si>
    <t>The platform must provide the ability for authorized system users to search, sort, filter, and group by any field/group of fields.</t>
  </si>
  <si>
    <t>IM-3</t>
  </si>
  <si>
    <t>The platform must allow users the ability, according to role based access, to query and report on any and all data, as applicable and defined by the State.</t>
  </si>
  <si>
    <t>IM-4</t>
  </si>
  <si>
    <t>The platform must have a full audit trail with the capability to determine when specific fields/data points within a record (including notes) were last updated/by whom.</t>
  </si>
  <si>
    <t>IM-5</t>
  </si>
  <si>
    <t xml:space="preserve">The platform must provide the capability to allow for defined data fields, which users can expand or minimize: fields, activities, or tasks based on a decision tree (or skip patterns). </t>
  </si>
  <si>
    <t>IM-6</t>
  </si>
  <si>
    <t>The platform must allow for the configuration and customization of windows, data fields, activities, and tasks and to customize screens/process flows.</t>
  </si>
  <si>
    <t>IM-7</t>
  </si>
  <si>
    <t>The platform must have access to workflow monitoring that includes indicators and statistics as defined by the State (e.g. assessment review dates).</t>
  </si>
  <si>
    <t>IM-8</t>
  </si>
  <si>
    <t>The platform must implement a  business rules and policy engine that follow State and Federal defined policies and Industry Best Practices for all approved service programs.</t>
  </si>
  <si>
    <t>IM-9</t>
  </si>
  <si>
    <t>The platform must provide a workflow process for all State and non-State plan services, as defined by the State.</t>
  </si>
  <si>
    <t>IM-10</t>
  </si>
  <si>
    <t>Engagement</t>
  </si>
  <si>
    <t>The platform must allow for the configuration and customization of notifications to specific users and messages based on defined roles and criteria</t>
  </si>
  <si>
    <t>IM-11</t>
  </si>
  <si>
    <t>Reporting</t>
  </si>
  <si>
    <t>The platform must allow for the creation of persona-based reporting and dashboards that that meet state needs</t>
  </si>
  <si>
    <t>IM-12</t>
  </si>
  <si>
    <t>The platform must allow for the configuration and scheduling of automated reports to be delivered via email</t>
  </si>
  <si>
    <t>IM-13</t>
  </si>
  <si>
    <t>The platform must allow for the following engagement channels for incidents:
Portal
Fulfiller view
Email
Phone
Agent Chat
Virtual Agent Chat
Mobile</t>
  </si>
  <si>
    <t>IM-14</t>
  </si>
  <si>
    <t>Classification</t>
  </si>
  <si>
    <t>The platform must allow for the configuration and customization of categories and sub-categories to assist in data reporting and incident routing</t>
  </si>
  <si>
    <t>IM-15</t>
  </si>
  <si>
    <t>Routing</t>
  </si>
  <si>
    <t>The platform must allow for the configuration of support / assignment groups to facilitate incident routing</t>
  </si>
  <si>
    <t>IM-16</t>
  </si>
  <si>
    <t>Service Level Management</t>
  </si>
  <si>
    <t>The platform must allow for the configuration and use of Service Level Agreements and thresholds for incident records</t>
  </si>
  <si>
    <t>IM-17</t>
  </si>
  <si>
    <t>The platform must allow for configuration and workflows to handle escalation requests from users</t>
  </si>
  <si>
    <t>IM-18</t>
  </si>
  <si>
    <t>Incident Creation</t>
  </si>
  <si>
    <t>The platform must provide different record types for incidents versus requests</t>
  </si>
  <si>
    <t>IM-19</t>
  </si>
  <si>
    <t>Major Incident Management</t>
  </si>
  <si>
    <t>The platform must be able to support a major incident management process and associated workflows</t>
  </si>
  <si>
    <t>IM-20</t>
  </si>
  <si>
    <t>The platform must be able to support major incident management communications and planning</t>
  </si>
  <si>
    <t>IM-21</t>
  </si>
  <si>
    <t>The platform should offer logic to define potential major incident candidates (e.g., 10+ child tickets, etc.)</t>
  </si>
  <si>
    <t>IM-22</t>
  </si>
  <si>
    <t>The platform must be able to support relating parent and child incidents during large scale and major incidents as needed</t>
  </si>
  <si>
    <t>IM-23</t>
  </si>
  <si>
    <t>The platform should sync parent and child incidents and close and sync notes upon closure of the parent incident</t>
  </si>
  <si>
    <t>IM-24</t>
  </si>
  <si>
    <t>Agent Experience</t>
  </si>
  <si>
    <t>The platform must allow of configuration and use of on-call scheduling to assist with agent and resource on-call rotations</t>
  </si>
  <si>
    <t>IM-25</t>
  </si>
  <si>
    <t>The platform must provide a common workspace for agents to support users</t>
  </si>
  <si>
    <t>IM-26</t>
  </si>
  <si>
    <t>The platform must provide an agent chat capability for agents and users to engage through</t>
  </si>
  <si>
    <t>IM-27</t>
  </si>
  <si>
    <t>The platform must be able to track work notes and comments in a common log within each incident</t>
  </si>
  <si>
    <t>IM-28</t>
  </si>
  <si>
    <t>The platform must able to provide the ability for agents to track / watch tickets</t>
  </si>
  <si>
    <t>IM-29</t>
  </si>
  <si>
    <t>The platform must able to allow users to see if other agents are actively viewing or working on an incident record</t>
  </si>
  <si>
    <t>IM-30</t>
  </si>
  <si>
    <t>The platform must provide the agent to view and prioritize incidents and work that has been assigned to them or their group</t>
  </si>
  <si>
    <t>IM-31</t>
  </si>
  <si>
    <t>The platform should provide the ability for agents to have templated / standard responses for users</t>
  </si>
  <si>
    <t>IM-32</t>
  </si>
  <si>
    <t>The platform should provide an automated chatbot functionality to assist the user in deflecting, creating, updating, closing, or getting an status of their incident</t>
  </si>
  <si>
    <t>IM-33</t>
  </si>
  <si>
    <t>The platform should provide incident deflection capabilities by presenting users with potential related knowledge / documentation during the creation of an incident on the portal</t>
  </si>
  <si>
    <t>IM-34</t>
  </si>
  <si>
    <t>The platform should integrate with existing organization's communication tool (MSFT Teams) to provide user updates, and engagement channel</t>
  </si>
  <si>
    <t>This will require an integration resource from your MSFT Teams group to assist with API configuration.</t>
  </si>
  <si>
    <t>IM-35</t>
  </si>
  <si>
    <t>Survey Management</t>
  </si>
  <si>
    <t>The platform must allow for the configuration of the surveys to be sent to users at resolution of the incident</t>
  </si>
  <si>
    <t>IM-36</t>
  </si>
  <si>
    <t>The platform must allow for the configuration and use of outage records and notifications methods to increase awareness of outages for users</t>
  </si>
  <si>
    <t>IM-37</t>
  </si>
  <si>
    <t>Related Records</t>
  </si>
  <si>
    <t xml:space="preserve">The platform must be able to link incident  records to items in the CMDB for potential trend analysis and visibility </t>
  </si>
  <si>
    <t>PRB-1</t>
  </si>
  <si>
    <t>Problem Management</t>
  </si>
  <si>
    <t>PRB-2</t>
  </si>
  <si>
    <t>PRB-3</t>
  </si>
  <si>
    <t>PRB-4</t>
  </si>
  <si>
    <t>PRB-5</t>
  </si>
  <si>
    <t>PRB-6</t>
  </si>
  <si>
    <t>PRB-7</t>
  </si>
  <si>
    <t>PRB-8</t>
  </si>
  <si>
    <t>PRB-9</t>
  </si>
  <si>
    <t>PRB-10</t>
  </si>
  <si>
    <t>PRB-11</t>
  </si>
  <si>
    <t>PRB-12</t>
  </si>
  <si>
    <t>PRB-13</t>
  </si>
  <si>
    <t>The platform must allow for the following engagement channels for problems:
Portal
Fulfiller view
Email
Phone
Agent Chat
Virtual Agent Chat
Mobile</t>
  </si>
  <si>
    <t>PRB-14</t>
  </si>
  <si>
    <t>Problem Categorization</t>
  </si>
  <si>
    <t>The platform must allow for the configuration and customization of categories and sub-categories to assist in data reporting and problem routing</t>
  </si>
  <si>
    <t>PRB-15</t>
  </si>
  <si>
    <t>The platform must allow for the configuration of support / assignment groups to facilitate problem routing</t>
  </si>
  <si>
    <t>PRB-16</t>
  </si>
  <si>
    <t>The platform must allow for the configuration and use of Service Level Agreements and thresholds for problem records</t>
  </si>
  <si>
    <t>PRB-17</t>
  </si>
  <si>
    <t>Problem Records</t>
  </si>
  <si>
    <t>The platform must allow of the use of problem tasks to facilitate problem management activities including RCA documentation</t>
  </si>
  <si>
    <t>PRB-18</t>
  </si>
  <si>
    <t>The platform must allow for the configuration to meet common problem management frameworks such as Prato, KT, 5 whys, etc.</t>
  </si>
  <si>
    <t>PRB-19</t>
  </si>
  <si>
    <t xml:space="preserve">The platform must be able to link Problem  records to items in the CMDB for potential trend analysis and visibility </t>
  </si>
  <si>
    <t>CHG-1</t>
  </si>
  <si>
    <t>Change Management</t>
  </si>
  <si>
    <t>CHG-2</t>
  </si>
  <si>
    <t>CHG-3</t>
  </si>
  <si>
    <t>CHG-4</t>
  </si>
  <si>
    <t>CHG-5</t>
  </si>
  <si>
    <t>CHG-6</t>
  </si>
  <si>
    <t>CHG-7</t>
  </si>
  <si>
    <t>CHG-8</t>
  </si>
  <si>
    <t>CHG-9</t>
  </si>
  <si>
    <t>CHG-10</t>
  </si>
  <si>
    <t>CHG-11</t>
  </si>
  <si>
    <t>CHG-12</t>
  </si>
  <si>
    <t>CHG-13</t>
  </si>
  <si>
    <t>The platform must allow for the following engagement channels for change:
Portal
Fulfiller view
Email
Phone
Agent Chat
Virtual Agent Chat
Mobile</t>
  </si>
  <si>
    <t>CHG-14</t>
  </si>
  <si>
    <t>The platform must allow for the configuration of support / assignment groups to facilitate change routing</t>
  </si>
  <si>
    <t>CHG-15</t>
  </si>
  <si>
    <t>Change Models</t>
  </si>
  <si>
    <t>The platform must allow for the configuration of standard, normal, and emergency change models</t>
  </si>
  <si>
    <t>CHG-16</t>
  </si>
  <si>
    <t>Change Records</t>
  </si>
  <si>
    <t>The platform must allow for the configuration and use of change tasks to facilitate large change sequences</t>
  </si>
  <si>
    <t>CHG-17</t>
  </si>
  <si>
    <t>The platform must allow for the configuration of standard change templates</t>
  </si>
  <si>
    <t>CHG-18</t>
  </si>
  <si>
    <t>Change Calendar</t>
  </si>
  <si>
    <t xml:space="preserve">The platform must allow for the configuration of central change calendar to avoid change conflicts </t>
  </si>
  <si>
    <t>CHG-19</t>
  </si>
  <si>
    <t>The platform must allow for the configuration of central change calendar to show upcoming blackouts / business events</t>
  </si>
  <si>
    <t>CHG-20</t>
  </si>
  <si>
    <t>CAB</t>
  </si>
  <si>
    <t>The platform must allow for the configuration and support of the state's CAB process</t>
  </si>
  <si>
    <t>CHG-21</t>
  </si>
  <si>
    <t>Risk Management</t>
  </si>
  <si>
    <t>The platform must allow for the configuration and use of risk calculations to help assess potential level of risk for changes</t>
  </si>
  <si>
    <t>CHG-22</t>
  </si>
  <si>
    <t xml:space="preserve">The platform must be able to link change records to items in the CMDB for potential trend analysis and visibility </t>
  </si>
  <si>
    <t>CHG-23</t>
  </si>
  <si>
    <t>Approvals</t>
  </si>
  <si>
    <t>The platform must be able to notify change implementor of approved and upcoming changes</t>
  </si>
  <si>
    <t>CHG-24</t>
  </si>
  <si>
    <t>The platform must allow for the configuration of approvals throughout the change management lifecycle</t>
  </si>
  <si>
    <t>CHG-25</t>
  </si>
  <si>
    <t>Release Management</t>
  </si>
  <si>
    <t>The platform must be able to support simple release management capabilities to coordinate upcoming changes that are involved in the release cycle</t>
  </si>
  <si>
    <t>CM-1</t>
  </si>
  <si>
    <t>Configuration Management</t>
  </si>
  <si>
    <t>CM-2</t>
  </si>
  <si>
    <t>CM-3</t>
  </si>
  <si>
    <t>CM-4</t>
  </si>
  <si>
    <t>CM-5</t>
  </si>
  <si>
    <t>CM-6</t>
  </si>
  <si>
    <t>CM-7</t>
  </si>
  <si>
    <t>CM-8</t>
  </si>
  <si>
    <t>CM-9</t>
  </si>
  <si>
    <t>CM-10</t>
  </si>
  <si>
    <t>CM-11</t>
  </si>
  <si>
    <t>CM-12</t>
  </si>
  <si>
    <t>CM-13</t>
  </si>
  <si>
    <t>CMDB</t>
  </si>
  <si>
    <t>The platform must allow for the configuration of a configuration management database</t>
  </si>
  <si>
    <t>CM-14</t>
  </si>
  <si>
    <t>The platform must allow for the support of the follow types of devices
Azure Cloud components
End User Devices
Networking Hardware</t>
  </si>
  <si>
    <t>CM-15</t>
  </si>
  <si>
    <t>Device Discovery</t>
  </si>
  <si>
    <t>The platform must provide the ability to automatically scan and discover the infrastructure and populate within the CMDB</t>
  </si>
  <si>
    <t>CM-16</t>
  </si>
  <si>
    <t>The platform must be able to integrate with existing management systems  such as  Intune, etc.</t>
  </si>
  <si>
    <t>CM-17</t>
  </si>
  <si>
    <t>The platform must be able to integrate with existing cloud environments such as  Microsoft Azure</t>
  </si>
  <si>
    <t>CM-18</t>
  </si>
  <si>
    <t>Service Mapping</t>
  </si>
  <si>
    <t>The platform must allow for the ability to visually map services as they are discovered or change</t>
  </si>
  <si>
    <t>CM-19</t>
  </si>
  <si>
    <t>CSDM</t>
  </si>
  <si>
    <t>The platform must support a service-oriented data model</t>
  </si>
  <si>
    <t>CM-20</t>
  </si>
  <si>
    <t>The platform must provide oversight and health data metrics to ensure configuration items are kept up to date</t>
  </si>
  <si>
    <t>SCR-2</t>
  </si>
  <si>
    <t>Service Catalog / Request Management</t>
  </si>
  <si>
    <t>Portal</t>
  </si>
  <si>
    <t>The platform must provide a single portal for user engagement and access to service catalogs spanning all areas of the organization (IT, HR, IRM, Etc.)</t>
  </si>
  <si>
    <t>The platform must provide a single portal for users to view the status or updates for their tickets</t>
  </si>
  <si>
    <t>The platform must allow for access to the portal and specific catalog items to be controlled based on roles or other criteria that will be defined</t>
  </si>
  <si>
    <t>The platform must allow for access to agent chats within the portal for IT and separate HR support teams</t>
  </si>
  <si>
    <t>Catalog Creation</t>
  </si>
  <si>
    <t>The platform must allow for distributed creation or updates of catalog items through a GUI based tool</t>
  </si>
  <si>
    <t>The platform must allow of service level agreements to be defined and recorded against requests per criteria</t>
  </si>
  <si>
    <t>Branding</t>
  </si>
  <si>
    <t>The platform must allow the configuration and customization of themes to match the branding standards of  the organization</t>
  </si>
  <si>
    <t>Catalog Management</t>
  </si>
  <si>
    <t>The platform must allow for the catalog taxonomy to be created with categories and sub-categories</t>
  </si>
  <si>
    <t>The platform must allow for approvals to be routed to specific users when required</t>
  </si>
  <si>
    <t>The platform must allow approvals to collected from multiple channels:
Platform
Portal
Email
Mobile</t>
  </si>
  <si>
    <t>The platform must allow for configuration of simple to complex (4+ approvals) throughout a workflow</t>
  </si>
  <si>
    <t>The platform must allow for the use of tasks to track multi-step tasks throughout a request</t>
  </si>
  <si>
    <t>The platform must allow for the configuration of the surveys to be sent to users at completion of the request</t>
  </si>
  <si>
    <t>KM-1</t>
  </si>
  <si>
    <t>Knowledge Management</t>
  </si>
  <si>
    <t>KM-2</t>
  </si>
  <si>
    <t>KM-3</t>
  </si>
  <si>
    <t>KM-4</t>
  </si>
  <si>
    <t>KM-5</t>
  </si>
  <si>
    <t>KM-6</t>
  </si>
  <si>
    <t>KM-7</t>
  </si>
  <si>
    <t>KM-8</t>
  </si>
  <si>
    <t>KM-9</t>
  </si>
  <si>
    <t>KM-10</t>
  </si>
  <si>
    <t>KM-11</t>
  </si>
  <si>
    <t>KM-12</t>
  </si>
  <si>
    <t>KM-13</t>
  </si>
  <si>
    <t>Migration</t>
  </si>
  <si>
    <t>The platform must allow for the import of existing knowledge material (.doc/.docx)</t>
  </si>
  <si>
    <t>KM-14</t>
  </si>
  <si>
    <t>Knowledge Bases</t>
  </si>
  <si>
    <t>The platform must support the creation of knowledge bases and articles specific to different areas of focus</t>
  </si>
  <si>
    <t>KM-15</t>
  </si>
  <si>
    <t>Access Control</t>
  </si>
  <si>
    <t>The platform must be able to control access to knowledge bases and articles based on roles and defined criteria</t>
  </si>
  <si>
    <t>KM-16</t>
  </si>
  <si>
    <t>The platform must be able to control creation of new knowledge bases and articles based on roles and defined criteria</t>
  </si>
  <si>
    <t>KM-17</t>
  </si>
  <si>
    <t>The platform must be able to control retirement of  knowledge bases and articles based on roles and defined criteria</t>
  </si>
  <si>
    <t>KM-18</t>
  </si>
  <si>
    <t>Knowledge Lifecycle</t>
  </si>
  <si>
    <t>The platform must allow for the control of knowledge articles across the entire lifecycle from draft to retirement</t>
  </si>
  <si>
    <t>KM-19</t>
  </si>
  <si>
    <t>Knowledge Standardization</t>
  </si>
  <si>
    <t>The platform must be able to support creating and maintaining templates for common types of knowledge articles</t>
  </si>
  <si>
    <t>KM-20</t>
  </si>
  <si>
    <t>The platform must provide version history records to provide audit trails for documentation</t>
  </si>
  <si>
    <t>KM-21</t>
  </si>
  <si>
    <t>The platform must provide the ability to set expiration dates and provide notifications of upcoming expiring articles</t>
  </si>
  <si>
    <t>KM-22</t>
  </si>
  <si>
    <t>Tagging</t>
  </si>
  <si>
    <t>The platform must provide the ability to set tags and meta data to assist in a more friendly user experience</t>
  </si>
  <si>
    <t>KM-23</t>
  </si>
  <si>
    <t>Article Quality</t>
  </si>
  <si>
    <t>The platform must provide the capability to provide a checklist of tasks to improve article quality for the knowledge creator</t>
  </si>
  <si>
    <t>IRM Management Requirements</t>
  </si>
  <si>
    <t>IRM-1</t>
  </si>
  <si>
    <t>Integrated Risk Management</t>
  </si>
  <si>
    <t>System/Configuration</t>
  </si>
  <si>
    <t>IRM-2</t>
  </si>
  <si>
    <t>IRM-3</t>
  </si>
  <si>
    <t>IRM-4</t>
  </si>
  <si>
    <t>IRM-5</t>
  </si>
  <si>
    <t>IRM-6</t>
  </si>
  <si>
    <t>IRM-7</t>
  </si>
  <si>
    <t>IRM-8</t>
  </si>
  <si>
    <t>IRM-9</t>
  </si>
  <si>
    <t>IRM-10</t>
  </si>
  <si>
    <t>IRM-11</t>
  </si>
  <si>
    <t>IRM-12</t>
  </si>
  <si>
    <t>IRM-13</t>
  </si>
  <si>
    <t>Frameworks</t>
  </si>
  <si>
    <r>
      <t xml:space="preserve">The platform must support the following frameworks
</t>
    </r>
    <r>
      <rPr>
        <b/>
        <sz val="11"/>
        <color rgb="FF000000"/>
        <rFont val="Calibri"/>
        <family val="2"/>
        <scheme val="minor"/>
      </rPr>
      <t>Compliance Frameworks</t>
    </r>
    <r>
      <rPr>
        <sz val="11"/>
        <color rgb="FF000000"/>
        <rFont val="Calibri"/>
        <family val="2"/>
        <scheme val="minor"/>
      </rPr>
      <t xml:space="preserve">
COBIT 2019
ITIL v4
ISACA Risk IT Framework
CIS Controls
OWASP
NIST SP 800-53
</t>
    </r>
    <r>
      <rPr>
        <b/>
        <sz val="11"/>
        <color rgb="FF000000"/>
        <rFont val="Calibri"/>
        <family val="2"/>
        <scheme val="minor"/>
      </rPr>
      <t>Regulatory Requirements</t>
    </r>
    <r>
      <rPr>
        <sz val="11"/>
        <color rgb="FF000000"/>
        <rFont val="Calibri"/>
        <family val="2"/>
        <scheme val="minor"/>
      </rPr>
      <t xml:space="preserve">
HIPAA
MARS-E
PCI DSS
ADP System Security Requirements (45 CFR Part 95)
SSA
GAO Internal Controls</t>
    </r>
  </si>
  <si>
    <t>IRM-14</t>
  </si>
  <si>
    <t>Lifecycle</t>
  </si>
  <si>
    <t>The platform must be able to track issues throughout the risk lifecycle</t>
  </si>
  <si>
    <t>IRM-15</t>
  </si>
  <si>
    <t>The platform must allow for access to issues and risks be defined by roles and defined criteria</t>
  </si>
  <si>
    <t>IRM-16</t>
  </si>
  <si>
    <t>Risk Activities</t>
  </si>
  <si>
    <t>The platform must allow for the use of response tasks to coordinate activities</t>
  </si>
  <si>
    <t>IRM-17</t>
  </si>
  <si>
    <t>The platform must allow for the configuration of risk scoring criteria</t>
  </si>
  <si>
    <t>IRM-18</t>
  </si>
  <si>
    <t>The platform must be able to facilitate risk acceptances and responses including approvals, expirations, and etc.</t>
  </si>
  <si>
    <t>IRM-19</t>
  </si>
  <si>
    <t>Policy and Compliance Management</t>
  </si>
  <si>
    <t>User Engagement</t>
  </si>
  <si>
    <t>The platform must support the publishing of Policies in a central portal</t>
  </si>
  <si>
    <t>IRM-20</t>
  </si>
  <si>
    <t>Policy Retention</t>
  </si>
  <si>
    <t>The platform must host all required policy documents for historical records</t>
  </si>
  <si>
    <t>IRM-21</t>
  </si>
  <si>
    <t>The platform must support the ability to manage a policy document throughout the lifecycle from draft to retirement</t>
  </si>
  <si>
    <t>IRM-22</t>
  </si>
  <si>
    <t>Policy Creation</t>
  </si>
  <si>
    <t>The platform must allow for the ability to create templates for creation of new policies</t>
  </si>
  <si>
    <t>IRM-23</t>
  </si>
  <si>
    <t>The platform must support collaboration capabilities for teams to utilize while creating and updating policies</t>
  </si>
  <si>
    <t>IRM-24</t>
  </si>
  <si>
    <t>The platform must support the tracking of polices acceptance/acknowledgement and campaigns for users</t>
  </si>
  <si>
    <t>IRM-25</t>
  </si>
  <si>
    <t>The platform should offer related policies to users when accessing specific catalog items in the portal</t>
  </si>
  <si>
    <t>IRM-26</t>
  </si>
  <si>
    <t>The platform should offer assistance to users for finding relevant policies via automated chatbots</t>
  </si>
  <si>
    <t>IRM-27</t>
  </si>
  <si>
    <t>Policy Compliance</t>
  </si>
  <si>
    <t>The platform must be able to connect controls to objectives to associated entities</t>
  </si>
  <si>
    <t>IRM-28</t>
  </si>
  <si>
    <t>The platform must be able to track and provide workflows for policy exception requests</t>
  </si>
  <si>
    <t>IRM-29</t>
  </si>
  <si>
    <t>Audit Management</t>
  </si>
  <si>
    <t>The platform must be able to track issues throughout the audit lifecycle including:
Risk Identification &amp; Prioritization, Control Selection, Control Design, Control implementation, and Control Testing &amp; Remediation</t>
  </si>
  <si>
    <t>IRM-30</t>
  </si>
  <si>
    <t>The platform must allow for access to audit activities be defined by roles and defined criteria</t>
  </si>
  <si>
    <t>IRM-31</t>
  </si>
  <si>
    <t>Testing</t>
  </si>
  <si>
    <t>The platform must allow for the creation of Test Templates to standardize testing processes</t>
  </si>
  <si>
    <t>IRM-32</t>
  </si>
  <si>
    <t>The platform must allow for the creation of Test Plans to establish standard workflow for testing to occur within</t>
  </si>
  <si>
    <t>IRM-33</t>
  </si>
  <si>
    <t>Engagements</t>
  </si>
  <si>
    <t>The platform must allow for the management of new and existing audit "engagements' for new audit activities</t>
  </si>
  <si>
    <t>IRM-34</t>
  </si>
  <si>
    <t>The platform must allow for entities and items to be tested to be assigned to engagements</t>
  </si>
  <si>
    <t>IRM-35</t>
  </si>
  <si>
    <t>The platform must allow for validation and control testing to be related to engagements</t>
  </si>
  <si>
    <t>IRM-36</t>
  </si>
  <si>
    <t>Tasks</t>
  </si>
  <si>
    <t>The platform must be able to support audit tasks to be assigned to individuals to support audit activities</t>
  </si>
  <si>
    <t>IRM-37</t>
  </si>
  <si>
    <t>Evidence &amp; Reporting</t>
  </si>
  <si>
    <t>The platform must be able to collect evidence to support the testing and collection of audit material</t>
  </si>
  <si>
    <t>IRM-38</t>
  </si>
  <si>
    <t>The platform must be able to provide reporting across multiple lens including:
Control Test Results
Engagements 
Controls and Engagements
Entities and Engagements
Internal Audits
External Audits</t>
  </si>
  <si>
    <t>Would like to understand more about what "external" means within this context.</t>
  </si>
  <si>
    <t>CSM Management Requirements</t>
  </si>
  <si>
    <t>CSM-1</t>
  </si>
  <si>
    <t>Customer Service Management</t>
  </si>
  <si>
    <t>System / Configuration</t>
  </si>
  <si>
    <t>CSM-2</t>
  </si>
  <si>
    <t>CSM-3</t>
  </si>
  <si>
    <t>CSM-4</t>
  </si>
  <si>
    <t>CSM-5</t>
  </si>
  <si>
    <t>CSM-6</t>
  </si>
  <si>
    <t>CSM-7</t>
  </si>
  <si>
    <t>CSM-8</t>
  </si>
  <si>
    <t>CSM-9</t>
  </si>
  <si>
    <t>CSM-10</t>
  </si>
  <si>
    <t>CSM-11</t>
  </si>
  <si>
    <t>CSM-12</t>
  </si>
  <si>
    <t xml:space="preserve">The platform must allow for the configuration and customization of a self-service portal for external users (providers, businesses, and vendors) to request services that are internal and externally facing in one central location. </t>
  </si>
  <si>
    <t>Could also be classified to Customization based on use case.</t>
  </si>
  <si>
    <t>CSM-13</t>
  </si>
  <si>
    <t xml:space="preserve">The platform must provide a workflow process to all state and non-state related services as defined by the Agency. </t>
  </si>
  <si>
    <t>CSM-14</t>
  </si>
  <si>
    <t xml:space="preserve">The platform must allow for the end user to track, comment and receive updates on submitted inquiries and requests made on the catalog. </t>
  </si>
  <si>
    <t>CSM-15</t>
  </si>
  <si>
    <t>The platform must allow for the following engagement channels for HR Cases:
Portal
Email
Phone (Genesis)
Agent Chat
Virtual Agent Chat</t>
  </si>
  <si>
    <t>Genesys may require 3rd party connector.</t>
  </si>
  <si>
    <t>CSM-16</t>
  </si>
  <si>
    <t>Integrations</t>
  </si>
  <si>
    <t xml:space="preserve">The platform should integrate the phone system Genesis used by the Agency with ServiceNow to track and record calls on the platform. </t>
  </si>
  <si>
    <t>There are out-of-box hooks for these features, but the integration with Genesys will come from their 3rd party connector.</t>
  </si>
  <si>
    <t>CSM-17</t>
  </si>
  <si>
    <t xml:space="preserve">The platform must provide a workflow triage process to have internal service requests routing to Tier 1 Service Desk to their defined call centers and providers defined by the State. </t>
  </si>
  <si>
    <t>CSM-18</t>
  </si>
  <si>
    <t xml:space="preserve">The platform must allow configuration of the automated chat feature to define chat schedules for various availability periods for different teams or departments. </t>
  </si>
  <si>
    <t>CSM-19</t>
  </si>
  <si>
    <t xml:space="preserve">The platform must have the capability to provide self-guided solutions through the use of automated chatbot feature. </t>
  </si>
  <si>
    <t>If the conversations are complex or involve 3rd party data integration, this may be Customization.</t>
  </si>
  <si>
    <t>CSM-20</t>
  </si>
  <si>
    <t xml:space="preserve">The platform must allow a centralized location for Agency members to view, collaborate, and interact with cases; reference documents to those cases and view interaction records generated by automated chat tools. </t>
  </si>
  <si>
    <t>CSM-21</t>
  </si>
  <si>
    <t xml:space="preserve">The platform must be able to route calls to agents based on their specific skill set in their provider call center as defined by the State. </t>
  </si>
  <si>
    <t>Skills have to be configured.</t>
  </si>
  <si>
    <t>CSM-22</t>
  </si>
  <si>
    <t>Case Management</t>
  </si>
  <si>
    <t>The platform must be able to capture the various types of interactions and cases as defined by the Agency (currently has 70-80).</t>
  </si>
  <si>
    <t>CSM-23</t>
  </si>
  <si>
    <t xml:space="preserve">The platform must allow for the configuration and customization regarding access to view the case type based on defined user role and criteria defined by the Agency. </t>
  </si>
  <si>
    <t>CSM-24</t>
  </si>
  <si>
    <t>The platform must provide role-based access to certain catalog items to prevent all users from seeing all service requests and access to catalog items should be based on user roles and permissions, and sensitive requests should only be visible to authorized users.</t>
  </si>
  <si>
    <t>CSM-25</t>
  </si>
  <si>
    <t>The platform must allow for a work notes and comment functionality to enable the collaboration between internal and external users on a case.</t>
  </si>
  <si>
    <t>CSM-26</t>
  </si>
  <si>
    <t>The platform must  enable the creation of incidents or problems from customer service management cases, allowing service desk personnel to easily and quickly create tickets to track and manage IT issues related to customer service management cases.</t>
  </si>
  <si>
    <t>CSM-27</t>
  </si>
  <si>
    <t>The platform must enable workflows of incident or problem tickets to the appropriate IT Service Management processes, including assignment, escalation, and resolution, and be linked back to the original customer service management case.</t>
  </si>
  <si>
    <t>CSM-28</t>
  </si>
  <si>
    <t xml:space="preserve">The platform must support the creation and configuration of standard templates responses that are easily accessible for the Agent to add them to the case. </t>
  </si>
  <si>
    <t>CSM-29</t>
  </si>
  <si>
    <t xml:space="preserve">The platform must support the ability to manage a case throughout the lifecycle from case creation to closure. </t>
  </si>
  <si>
    <t>It's likely that we would need to configure specific lifecycles per case type.</t>
  </si>
  <si>
    <t>CSM-30</t>
  </si>
  <si>
    <t>The platform must have the ability to configure escalation rules based on defined criteria, such as the priority, severity, or type of the issue, as well as the time elapsed since the issue was created or last updated and  automatically route the issue to the appropriate team or individual for action.</t>
  </si>
  <si>
    <t>CSM-31</t>
  </si>
  <si>
    <t>The platform must enable the configuration and customization of reports that show data related to the escalation of customer service management cases.</t>
  </si>
  <si>
    <t>CSM-32</t>
  </si>
  <si>
    <t xml:space="preserve">The platform must enable configurations on the external and internal facing portals to display outages, service disruptions, planned maintenance, and other issues that may impact their use of the service. </t>
  </si>
  <si>
    <t>These are all standard portal features that can be enabled.</t>
  </si>
  <si>
    <t>CSM-33</t>
  </si>
  <si>
    <t xml:space="preserve">Case Maintenance </t>
  </si>
  <si>
    <t xml:space="preserve">The platform must enable the creation of parent-child ticket relationships for a customer service case. </t>
  </si>
  <si>
    <t>This is base product, but we suspect configuration will be needed.</t>
  </si>
  <si>
    <t>CSM-34</t>
  </si>
  <si>
    <t>The platform must allow for communication to be distributed out to child cases when the associated parent case is closed.</t>
  </si>
  <si>
    <t>CSM-35</t>
  </si>
  <si>
    <t>The platform must have a capability to configure and automate surveys sent based on criteria defined by the Agency.</t>
  </si>
  <si>
    <t>CSM-36</t>
  </si>
  <si>
    <t xml:space="preserve">The platform must potentially integrate and transfer existing cases from InvGate to ServiceNow pending data matching and accuracy of the transfer. </t>
  </si>
  <si>
    <t>API or other integration method needed to exchange this data.</t>
  </si>
  <si>
    <t>CSM-37</t>
  </si>
  <si>
    <t xml:space="preserve">The platform must provide a centralized location for the end user to track the progress of submitted requests, and communicate with the agent assigned to the case. </t>
  </si>
  <si>
    <t>CSM-38</t>
  </si>
  <si>
    <t xml:space="preserve">The platform must enable the configuration of internal and external document repositories on the external facing portal so that it is easily accessible for the end user. </t>
  </si>
  <si>
    <t>CSM-39</t>
  </si>
  <si>
    <t xml:space="preserve">The platform must host all required documents for historical records. </t>
  </si>
  <si>
    <t>Based on your established KB lifecycle.</t>
  </si>
  <si>
    <t>CSM-40</t>
  </si>
  <si>
    <t>The platform must support the ability to manage provider related documents throughout the lifecycle from draft to retirement</t>
  </si>
  <si>
    <t>CSM-41</t>
  </si>
  <si>
    <t xml:space="preserve">The platform must support collaboration capabilities for teams to utilize while creating and updating provider documents. </t>
  </si>
  <si>
    <t>CSM-42</t>
  </si>
  <si>
    <t xml:space="preserve">The platform must provide the functionality of an specific provider related document repository that easily accessible only to authorized users defined by user criteria by the Agency.  </t>
  </si>
  <si>
    <t>CSM-43</t>
  </si>
  <si>
    <t xml:space="preserve">The platform must provide the ability for the Agent to reference customer management document repositories on the case level, enabling the end user with self-guided solutions. </t>
  </si>
  <si>
    <t>Some of this is Base Product.</t>
  </si>
  <si>
    <t>CSM-44</t>
  </si>
  <si>
    <t xml:space="preserve">The platform must have the capability to track SLAs based off of specific case type. </t>
  </si>
  <si>
    <t>CSM-45</t>
  </si>
  <si>
    <t xml:space="preserve">The platform must have the ability to track and notify when an SLA has been breached to localize and remediate those efforts. </t>
  </si>
  <si>
    <t>The notifications would be configured.</t>
  </si>
  <si>
    <t>CSM-46</t>
  </si>
  <si>
    <t xml:space="preserve">The platform must allow for SLAs to be configured to support response and resolution thresholds for service requests as defined by the Agency. </t>
  </si>
  <si>
    <t>CSM-47</t>
  </si>
  <si>
    <t xml:space="preserve">The platform must allow configuration and customization of dashboards relating to defined by the Agency. </t>
  </si>
  <si>
    <t>CSM-48</t>
  </si>
  <si>
    <t xml:space="preserve">The platform must allow for the configuration and scheduling of automated reports to be delivered via email to the defined audiences determined by the Agency. </t>
  </si>
  <si>
    <t>Most of this is Base Product.</t>
  </si>
  <si>
    <t>CSM-49</t>
  </si>
  <si>
    <t>Account Management</t>
  </si>
  <si>
    <t>The platform must allow users the ability, according to role based access and query requests as applicable and defined by the State.</t>
  </si>
  <si>
    <t>CSM-50</t>
  </si>
  <si>
    <t>The platform must allow for the configuration of different form questions and variables based on different case types and requests within the customer service catalog</t>
  </si>
  <si>
    <t>The functionality is Configuration, but the specific variable paths would be Customized to the State's practices.</t>
  </si>
  <si>
    <t>CSM-51</t>
  </si>
  <si>
    <t>Contract Management</t>
  </si>
  <si>
    <t>The platform must allow for the capture and ability to relate customer and provider contracts back to specific accounts and providers</t>
  </si>
  <si>
    <t>Will require integrations to support.</t>
  </si>
  <si>
    <t>CSM-52</t>
  </si>
  <si>
    <t xml:space="preserve">The platform must allow configuration of emails or reporting of the history of the case and summarizes the events taken place to a targeted audience defined by the Agency. </t>
  </si>
  <si>
    <t>CSM-53</t>
  </si>
  <si>
    <t>The platform must allow for the configuration and customization of notifications internally and externally facing through email and texts related to a customer service management to users of based on their defined role and criteria</t>
  </si>
  <si>
    <t>CSM-54</t>
  </si>
  <si>
    <t xml:space="preserve">The platform must allow configuration of the watchlist functionality so managers can receive updates and are notified of changes made to their users case.  </t>
  </si>
  <si>
    <t>CSM-55</t>
  </si>
  <si>
    <t>The platform must allow for growth to handle eventual capability of service availability status and reporting for customers</t>
  </si>
  <si>
    <t>CSM-56</t>
  </si>
  <si>
    <t xml:space="preserve">The platform must allow configuration of VIP user functionality that allows priority handing, personalized interactions with VIP users, status updates, and notifications of cases created for these defined users. </t>
  </si>
  <si>
    <t>CSM-57</t>
  </si>
  <si>
    <t xml:space="preserve">The platform must configure escalation routing for VIP user tickets to appropriate provider groups to ensure that their issues are addressed quickly and effectively. </t>
  </si>
  <si>
    <t>Grants Management</t>
  </si>
  <si>
    <t>GM-1</t>
  </si>
  <si>
    <t>GM-2</t>
  </si>
  <si>
    <t>GM-3</t>
  </si>
  <si>
    <t>GM-4</t>
  </si>
  <si>
    <t>GM-5</t>
  </si>
  <si>
    <t>GM-6</t>
  </si>
  <si>
    <t>GM-7</t>
  </si>
  <si>
    <t>GM-8</t>
  </si>
  <si>
    <t>GM-9</t>
  </si>
  <si>
    <t>GM-10</t>
  </si>
  <si>
    <t>GM-11</t>
  </si>
  <si>
    <t>GM-12</t>
  </si>
  <si>
    <t>GM-13</t>
  </si>
  <si>
    <t>The platform must allow for the configuration of Project plan / tracking of the entire lifecycle of the grant - application, implementation, close out </t>
  </si>
  <si>
    <t>This will leverage several areas of the platform (including app creator) to be "configured" to this process, making it effectively "custom" for the state.</t>
  </si>
  <si>
    <t>GM-14</t>
  </si>
  <si>
    <t>The platform must allow for the configuration of the process to enter drafted SOW, that procurement has access to, to then input drafts of contracts, finalize, update status, etc. to remove emails and replace procurement spreadsheet </t>
  </si>
  <si>
    <t>The document management may need to be integration.</t>
  </si>
  <si>
    <t>GM-15</t>
  </si>
  <si>
    <t>The platform must allow for  a place to create a grant file - where we can enter in the grant restrictions - similar to ecivis</t>
  </si>
  <si>
    <t>May leverage the app creator to satisfy the requirements.</t>
  </si>
  <si>
    <t>GM-16</t>
  </si>
  <si>
    <t>Contractor Management</t>
  </si>
  <si>
    <t>The platform must allow for the creation an online template/portal for contractors to provide budgets by grants (this will save space with emails) and track revisions (i.e. keep historical ones on file but replace with new ones)</t>
  </si>
  <si>
    <t>Likely a complex request catalog in support of Grants.</t>
  </si>
  <si>
    <t>GM-17</t>
  </si>
  <si>
    <t>CER Lifecycle</t>
  </si>
  <si>
    <t>The platform must allow for the  automation of a CER tracker - with automatic reports that follow a CER through the process (e.g. create report for CERs not received by 15th by contractor and grant, create report for CERs reviewed/not reviewed, CERs not paid etc.) - replace current manual auditing </t>
  </si>
  <si>
    <t>GM-18</t>
  </si>
  <si>
    <r>
      <t>The platform must allow for the configuration</t>
    </r>
    <r>
      <rPr>
        <b/>
        <sz val="11"/>
        <color rgb="FF212121"/>
        <rFont val="Calibri"/>
        <family val="2"/>
        <scheme val="minor"/>
      </rPr>
      <t xml:space="preserve"> </t>
    </r>
    <r>
      <rPr>
        <sz val="11"/>
        <color rgb="FF212121"/>
        <rFont val="Calibri"/>
        <family val="2"/>
        <scheme val="minor"/>
      </rPr>
      <t>of the portal for CER submission -&gt; to provide info for the CER tracker, remove manual entering </t>
    </r>
  </si>
  <si>
    <t>GM-19</t>
  </si>
  <si>
    <t>The platform must allow for the configuration of report  options or dashboards for grant health - meaning are we in the red/black regarding spend.  Are we in good shape programmatically and meeting the expectations of the grant.</t>
  </si>
  <si>
    <t>The platform is fully capable for the spend management.  Will likely need to be a mix of platform solutions and App Creator to specifically satisfy.</t>
  </si>
  <si>
    <t>GM-20</t>
  </si>
  <si>
    <t>The platform must allow for the configuration of a  milestone check/dashboard that is built into the system, updates monthly for all contractors across fund sources, ex. after 3 months you should have 25% spent etc. </t>
  </si>
  <si>
    <t>Assums that time management or integration is providing consumption of hours or funds.</t>
  </si>
  <si>
    <t>GM-21</t>
  </si>
  <si>
    <t>The platform must allow for  automation of monthly expenditure reports - that has a list of contractors and grant expenditures</t>
  </si>
  <si>
    <t>This will need to be built specific to your process.</t>
  </si>
  <si>
    <t>GM-22</t>
  </si>
  <si>
    <t>The platform must allow for the configuration a page to enter in contractor allocations, and automate the expenditures to date connected to grants</t>
  </si>
  <si>
    <t>This is a fully custom process.</t>
  </si>
  <si>
    <t>GM-23</t>
  </si>
  <si>
    <t>The platform must allow for the configuration FFATA reporting - create a portal that contractors can input their FFATA forms; automatic tracking, who still needs to provide, overdue, etc. </t>
  </si>
  <si>
    <t>GM-24</t>
  </si>
  <si>
    <t>The platform must allow for the configuration of out of state travel forms  - create a portal for contractors can fill out and submit forms; automate track status and approval </t>
  </si>
  <si>
    <t>Custom request workflow (we actually use ServiceNow to do this ourselves).</t>
  </si>
  <si>
    <t>GM-25</t>
  </si>
  <si>
    <t>The platform must allow for the configuration of the portal for URS tables, to track data / if we're on track to provide all tables</t>
  </si>
  <si>
    <t>GM-26</t>
  </si>
  <si>
    <t>The platform must allow for the configuration of a repository of all portal staff has access to / is required for grant oversight and monitoring - to better prepared when onboarding / separation of staff </t>
  </si>
  <si>
    <t>GM-27</t>
  </si>
  <si>
    <t>The platform must allow for the configuration of reporting and dashboards of all grants /funding DGA oversees which links to current spend, programmatic summary, deliverables, etc. - to provide a snapshot to better plan projects and a reference for established/new staff, use to understand their unit</t>
  </si>
  <si>
    <t>HRSD Management Requirements</t>
  </si>
  <si>
    <t>HR-1</t>
  </si>
  <si>
    <t xml:space="preserve">HR Service Delivery </t>
  </si>
  <si>
    <t>HR-2</t>
  </si>
  <si>
    <t>HR-3</t>
  </si>
  <si>
    <t>HR-4</t>
  </si>
  <si>
    <t>HR-5</t>
  </si>
  <si>
    <t>HR-6</t>
  </si>
  <si>
    <t>HR-7</t>
  </si>
  <si>
    <t>HR-8</t>
  </si>
  <si>
    <t>HR-9</t>
  </si>
  <si>
    <t>HR-10</t>
  </si>
  <si>
    <t>HR-11</t>
  </si>
  <si>
    <t>HR-12</t>
  </si>
  <si>
    <t xml:space="preserve"> The platform must enable the configuration and automation of HR services and groups, in order to streamline HR case management processes at the State and Agency level. </t>
  </si>
  <si>
    <t>HR-13</t>
  </si>
  <si>
    <t>The platform must allow HR administrators to configure criteria for determining the criticality level of an HR case, assign priority scores to HR cases based on the configured criteria, and route cases to the appropriate HR group for resolution.</t>
  </si>
  <si>
    <t>HR-14</t>
  </si>
  <si>
    <t>The platform must allow for the configuration and customization of notifications related to an HR case that is internally and externally facing to alert users of updates based on their defined role and criteria</t>
  </si>
  <si>
    <t>HR-15</t>
  </si>
  <si>
    <t xml:space="preserve">The platform must provide an integration from ServiceNow to the HRIS system to efficiently transpose the data feed needed. </t>
  </si>
  <si>
    <t>Will need HRIS resource to complete the integration, as work on their side requires.</t>
  </si>
  <si>
    <t>HR-16</t>
  </si>
  <si>
    <t xml:space="preserve">The platform must provide an integration with the HRIS system to transpose documents from that system of record in to ServiceNow as well. </t>
  </si>
  <si>
    <t>We look forward to discussing these use cases with you to determine best practice course of action.</t>
  </si>
  <si>
    <t>HR-17</t>
  </si>
  <si>
    <t>HR Onboarding</t>
  </si>
  <si>
    <t xml:space="preserve">The platform must provide a cohesive Onboarding process workflow that integrates the State system to trigger and automate internal support activities held at the Agency level. </t>
  </si>
  <si>
    <t>HR-18</t>
  </si>
  <si>
    <t xml:space="preserve">The platform must allow communication and coordination of activities and tasks among cross-functional departments and workstreams in regards to the Onboarding and Offboarding processes. </t>
  </si>
  <si>
    <t>HR-19</t>
  </si>
  <si>
    <t>HR Lifecycle Management</t>
  </si>
  <si>
    <t xml:space="preserve">The platform must be able to track and manage HR Lifecycle Event processes such as Onboarding, Offboarding, Transitions, etc. </t>
  </si>
  <si>
    <t>HR-20</t>
  </si>
  <si>
    <t>Employee Document Management</t>
  </si>
  <si>
    <t>Personnel</t>
  </si>
  <si>
    <t>The platform must have a centralized area to maintain, categorize, and hold personnel related documentation as defined by Arizona Personnel Rules and Statutes.</t>
  </si>
  <si>
    <t>HR-21</t>
  </si>
  <si>
    <t xml:space="preserve">The platform must allow for the configuration and customization to the visibility of employee related documentation based on defined user role and criteria defined by the Agency. </t>
  </si>
  <si>
    <t>HR-22</t>
  </si>
  <si>
    <t>The platform must possess the capability to implement user segregation between HR and non-HR users, enabling the platform to bolster its security measures by controlling access and permissions based on user roles.</t>
  </si>
  <si>
    <t>HR-23</t>
  </si>
  <si>
    <t>HR Knowledge</t>
  </si>
  <si>
    <t>Knowledge Base</t>
  </si>
  <si>
    <t xml:space="preserve">The platform must enable the configuration of internal and external document repositories for HR related information and policies. </t>
  </si>
  <si>
    <t>HR-24</t>
  </si>
  <si>
    <t xml:space="preserve">The platform must provide the functionality of an HR related document repository that easily accessible only to authorized users defined by user criteria by the Agency.  </t>
  </si>
  <si>
    <t>HR-25</t>
  </si>
  <si>
    <t>HR Case</t>
  </si>
  <si>
    <t>Services</t>
  </si>
  <si>
    <t xml:space="preserve">The platform should allow for the definition, configuration, and publication of HR services, as well as the association of these services to specific HR Agencies such as: 
Classification
Compensation 
Leave Administration
Organizational Development
Learning 
Benefits 
Careers 
Recruitment
Employment 
COVID-19 
HR Onboarding 
HRIS Onboarding 
Payroll </t>
  </si>
  <si>
    <t>HR-26</t>
  </si>
  <si>
    <t>The platform must provide the configuration and assignment of HR tasks to the relevant Agency members for resolution and associate them to an HR case displaying all tasks and case-related information in one central location.</t>
  </si>
  <si>
    <t>HR-27</t>
  </si>
  <si>
    <t>The platform must allow for the following engagement channels for HR Cases:
Portal
Email
Phone
Agent Chat
Virtual Agent Chat</t>
  </si>
  <si>
    <t>HR-28</t>
  </si>
  <si>
    <t>The platform must provide an integration of document repositories with an automated chat feature to enable Agency members to search for and reference relevant documents when chatting with end-users.</t>
  </si>
  <si>
    <t>What other source repositories are you considering beyond EDM?</t>
  </si>
  <si>
    <t>HR-29</t>
  </si>
  <si>
    <t>The platform must allow configuration of an automated chat feature to route chat sessions to the appropriate HR assignment group based on the user's question through pre-defined rules or keywords associated with specific HR topics or issues.</t>
  </si>
  <si>
    <t>HR-30</t>
  </si>
  <si>
    <t>HR-31</t>
  </si>
  <si>
    <t>HR-32</t>
  </si>
  <si>
    <t>HR-33</t>
  </si>
  <si>
    <t>The platform must host all required HR policy documents for historical records</t>
  </si>
  <si>
    <t>HR-34</t>
  </si>
  <si>
    <t>The platform must support the ability to manage an HR policy document throughout the lifecycle from draft to retirement</t>
  </si>
  <si>
    <t>HR-35</t>
  </si>
  <si>
    <t>The platform must support collaboration capabilities for teams to utilize while creating and updating HR related policies</t>
  </si>
  <si>
    <t>HR-36</t>
  </si>
  <si>
    <t xml:space="preserve">The platform must provide a centralized location for the end user to request services, access policy related documentation, track the progress of submitted requests, and communicate with an Agent via automated chat. </t>
  </si>
  <si>
    <t>HR-37</t>
  </si>
  <si>
    <t xml:space="preserve">The platform must enable categorization and metadata tagging of each document making it easily accessible for the end user to locate.  </t>
  </si>
  <si>
    <t>HR-38</t>
  </si>
  <si>
    <t xml:space="preserve">The platform must track any updates made to a document or policy to monitor the activity of changes made to that document.  </t>
  </si>
  <si>
    <t>HR-39</t>
  </si>
  <si>
    <t xml:space="preserve">The platform must allow configuration and customization of dashboards relating to the needs of the HR Agencies as defined by the Agency. </t>
  </si>
  <si>
    <t>HR-40</t>
  </si>
  <si>
    <t xml:space="preserve">The platform must support the creation and configuration of standard templates responses that are easily accessible for the Agent. </t>
  </si>
  <si>
    <t>HR-41</t>
  </si>
  <si>
    <t xml:space="preserve">The platform must have the capability of inbound email action to send regulated responses to a request. </t>
  </si>
  <si>
    <t>HR-42</t>
  </si>
  <si>
    <t xml:space="preserve">The platform must configure and trigger approval workflows for HR cases that route to the appropriate individuals for final sign-off. </t>
  </si>
  <si>
    <t>HR-43</t>
  </si>
  <si>
    <t xml:space="preserve">The platform must allow for a work notes and comment functionality to enable the collaboration between internal and external users on an HR case. </t>
  </si>
  <si>
    <t>HR-44</t>
  </si>
  <si>
    <t>The platform must provide capability to provide repository for HR documentation including job descriptions and positions that would be imported for statewide talent management system</t>
  </si>
  <si>
    <t>An integration with the TMS may be recommended.</t>
  </si>
  <si>
    <t>HR-45</t>
  </si>
  <si>
    <t xml:space="preserve">The platform must support the capability of bulk uploads and mapping field attributes via Excel spreadsheet to populate the HR profile of a user. </t>
  </si>
  <si>
    <t>We look forward to discussing when integrations may be preferred to mapping/uploads, when appropriate.</t>
  </si>
  <si>
    <t>HR-46</t>
  </si>
  <si>
    <t xml:space="preserve">The platform must be able to configure the compensation records regarding pay grades, salary structures, and benefits packages and maintain a history of updates made to the record. </t>
  </si>
  <si>
    <t>We look forward to discussing which sensitive data moves between platforms (and why) to ensure we limit risk exposure and maximize ease of using your various toolsets.</t>
  </si>
  <si>
    <t>HR-47</t>
  </si>
  <si>
    <t>The platform should be able to provide logic to flag and notify for HR / Policy violations such as associate leaving prior to 1 year mark after tuition reimbursement has been claimed or active.</t>
  </si>
  <si>
    <t>HR-48</t>
  </si>
  <si>
    <t>The platform should allow for the tracking of compensation and compensation activities including ad-hoc incentive distributions</t>
  </si>
  <si>
    <t>HR-49</t>
  </si>
  <si>
    <t>HR-50</t>
  </si>
  <si>
    <t>HR-51</t>
  </si>
  <si>
    <t>HR-52</t>
  </si>
  <si>
    <t>The platform must allow for SLAs to be configured to support response and resolution thresholds for HR services including, FMLA requests, new hire onboarding, etc.</t>
  </si>
  <si>
    <t xml:space="preserve">SPM - Project Management </t>
  </si>
  <si>
    <t>SPM-1</t>
  </si>
  <si>
    <t>Strategic Portfolio Management</t>
  </si>
  <si>
    <t>SPM-2</t>
  </si>
  <si>
    <t>SPM-3</t>
  </si>
  <si>
    <t>SPM-4</t>
  </si>
  <si>
    <t>SPM-5</t>
  </si>
  <si>
    <t>SPM-6</t>
  </si>
  <si>
    <t>SPM-7</t>
  </si>
  <si>
    <t>SPM-8</t>
  </si>
  <si>
    <t>SPM-9</t>
  </si>
  <si>
    <t>SPM-10</t>
  </si>
  <si>
    <t>SPM-11</t>
  </si>
  <si>
    <t>SPM-12</t>
  </si>
  <si>
    <t>Project &amp; Portfolio Management</t>
  </si>
  <si>
    <t>Manage</t>
  </si>
  <si>
    <t>The platform must provide a single system of tracking projects and project tasks</t>
  </si>
  <si>
    <t>SPM-13</t>
  </si>
  <si>
    <t>The platform must allow for the collection and Inventory of potential projects and opportunities​</t>
  </si>
  <si>
    <t>SPM-14</t>
  </si>
  <si>
    <t>The platform must provide the ability to align investments to  business objectives​</t>
  </si>
  <si>
    <t>SPM-15</t>
  </si>
  <si>
    <t>The platform must be able to track project performance​​</t>
  </si>
  <si>
    <t>SPM-16</t>
  </si>
  <si>
    <t>Planning</t>
  </si>
  <si>
    <t xml:space="preserve">The platform must be able to support the creation of portfolios which are defined as a collection of projects managed as a group to achieve strategic and operational objectives. </t>
  </si>
  <si>
    <t>SPM-17</t>
  </si>
  <si>
    <t>The platform must be able to support the creation of projects which are defined as any temporary planned, collaborative effort that is designed to achieve an objective.</t>
  </si>
  <si>
    <t>SPM-18</t>
  </si>
  <si>
    <t xml:space="preserve">The platform must be able to support the creation of phases within defined projects </t>
  </si>
  <si>
    <t>SPM-19</t>
  </si>
  <si>
    <t>The platform must be able to support different project methodologies including:
Waterfall
Agile
Hybrid (Waterfall/Agile)
SAFe</t>
  </si>
  <si>
    <t>SPM-20</t>
  </si>
  <si>
    <t>The platform must be able to trackprojects s across the project management lifecycle including (Initiate, Plan, Execute, Delivering, and Close)</t>
  </si>
  <si>
    <t>SPM-21</t>
  </si>
  <si>
    <t>The platform must be able to support creation of project plans with key milestones and tasks</t>
  </si>
  <si>
    <t>SPM-22</t>
  </si>
  <si>
    <t>The platform must be able to track project cost plans</t>
  </si>
  <si>
    <t>SPM-23</t>
  </si>
  <si>
    <t>The platform must be able to track project budget (expected vs actual) costs</t>
  </si>
  <si>
    <t>SPM-24</t>
  </si>
  <si>
    <t>The platform must allow for the updating of resource plans and cost plans</t>
  </si>
  <si>
    <t>SPM-25</t>
  </si>
  <si>
    <t>The platform must allow for the creation of RIDAC items</t>
  </si>
  <si>
    <t>SPM-26</t>
  </si>
  <si>
    <t>The platform must allow for the assignment of tasks to individual users</t>
  </si>
  <si>
    <t>SPM-27</t>
  </si>
  <si>
    <t>Workflow</t>
  </si>
  <si>
    <t>The platform must allow for the configuration of approvals during required stages of projects</t>
  </si>
  <si>
    <t>SPM-28</t>
  </si>
  <si>
    <t>Delivering</t>
  </si>
  <si>
    <t>The platform must allow for the creation of status reports with Project health indicators</t>
  </si>
  <si>
    <t>SPM-29</t>
  </si>
  <si>
    <t>The platform must allow for the ability to monitor budget and timelines</t>
  </si>
  <si>
    <t>SPM-30</t>
  </si>
  <si>
    <t>The platform must able to support communications around project status, risks to stakeholders</t>
  </si>
  <si>
    <t>SPM-31</t>
  </si>
  <si>
    <t>The platform must support the creation and completion of transition plans and communications to key stakeholders</t>
  </si>
  <si>
    <t>SPM-32</t>
  </si>
  <si>
    <t>The platform must be able to be configured to support formal closure of project artifacts</t>
  </si>
  <si>
    <t>SPM-33</t>
  </si>
  <si>
    <t>The platform should be able to support the creation of project templates to standardized project lifecycle and activities</t>
  </si>
  <si>
    <t>SPM-34</t>
  </si>
  <si>
    <t>The platform must be able to import existing project files  from Google Sheets or Microsoft Project</t>
  </si>
  <si>
    <t>SPM-35</t>
  </si>
  <si>
    <t>Demand Management</t>
  </si>
  <si>
    <t>Entry</t>
  </si>
  <si>
    <t>The platform must be able to provide the abililty for demands to be requested through a single point of entry</t>
  </si>
  <si>
    <t>SPM-36</t>
  </si>
  <si>
    <t>Request Management</t>
  </si>
  <si>
    <t xml:space="preserve">The platform must be able to provide a set of standard methods and procedures are used for collecting, categorizing and prioritizing the demand requests  </t>
  </si>
  <si>
    <t>SPM-37</t>
  </si>
  <si>
    <t xml:space="preserve">The platform must be able to organize a collection of demands managed as a group to achieve strategic and operational objectives. </t>
  </si>
  <si>
    <t>SPM-38</t>
  </si>
  <si>
    <t>The platform must be able to track Demand requests across the demand lifecycle including (Draft, Submitted, Screening, Qualified, and Approved)</t>
  </si>
  <si>
    <t>SPM-39</t>
  </si>
  <si>
    <t>Scoring</t>
  </si>
  <si>
    <t>The platform must be able to help in demand sizing and scoring</t>
  </si>
  <si>
    <t>SPM-40</t>
  </si>
  <si>
    <t>The platform must be able to help in demand risk scoring and assessments</t>
  </si>
  <si>
    <t>SPM-41</t>
  </si>
  <si>
    <t>Time &amp; Resource Managemant</t>
  </si>
  <si>
    <t xml:space="preserve"> The platform must be able visualize the resources required to plan and execute current and future projects</t>
  </si>
  <si>
    <t>SPM-42</t>
  </si>
  <si>
    <t xml:space="preserve"> The platform must be able to display resource availability schedules</t>
  </si>
  <si>
    <t>SPM-43</t>
  </si>
  <si>
    <t>The platform must be able facilitate resource demand and assigning appropriate resources</t>
  </si>
  <si>
    <t>SPM-44</t>
  </si>
  <si>
    <r>
      <rPr>
        <sz val="11"/>
        <color theme="1"/>
        <rFont val="Calibri"/>
        <family val="2"/>
        <scheme val="minor"/>
      </rPr>
      <t xml:space="preserve">The platform must be able to  provide a resource calendar that is associated to the resource </t>
    </r>
  </si>
  <si>
    <t>SPM-45</t>
  </si>
  <si>
    <r>
      <rPr>
        <sz val="11"/>
        <color theme="1"/>
        <rFont val="Calibri"/>
        <family val="2"/>
        <scheme val="minor"/>
      </rPr>
      <t xml:space="preserve">The platform must be able to show resource capacity of the resource associated to the resource plan </t>
    </r>
  </si>
  <si>
    <t>SPM-46</t>
  </si>
  <si>
    <r>
      <rPr>
        <sz val="11"/>
        <color theme="1"/>
        <rFont val="Calibri"/>
        <family val="2"/>
        <scheme val="minor"/>
      </rPr>
      <t>The platform must be able to be configured to support resource plans for the physical resources required to complete a project</t>
    </r>
  </si>
  <si>
    <t>SPM-47</t>
  </si>
  <si>
    <t xml:space="preserve">The platform must be able to configure and support resource rates within a rate model </t>
  </si>
  <si>
    <t>SPM-48</t>
  </si>
  <si>
    <t xml:space="preserve">The platform must be able to support the process of requesting the resources with alignment  to resources availability </t>
  </si>
  <si>
    <t>SPM-49</t>
  </si>
  <si>
    <t>The platform must be able support the workflow of "Hard-booking" the resources to a project</t>
  </si>
  <si>
    <t>SPM-50</t>
  </si>
  <si>
    <t>Resource Plans</t>
  </si>
  <si>
    <t>The platform must be able to provide the ability to make the necessary changes to the resource plan as needed throughout the project lifecycle</t>
  </si>
  <si>
    <t>SPM-51</t>
  </si>
  <si>
    <t>Time Sheet</t>
  </si>
  <si>
    <r>
      <t>The platform must provide a Time Sheet Portal that c</t>
    </r>
    <r>
      <rPr>
        <sz val="11"/>
        <color theme="1"/>
        <rFont val="Calibri"/>
        <family val="2"/>
        <scheme val="minor"/>
      </rPr>
      <t xml:space="preserve">ategorizes and displays all a user's  assigned tasks in a single view for a given week. </t>
    </r>
  </si>
  <si>
    <t>SPM-52</t>
  </si>
  <si>
    <t>The platform must be able to provide an approval mechanism for project managers, administrators, and other roles that act as approvers can see all the time cards for the week</t>
  </si>
  <si>
    <t>SPM-53</t>
  </si>
  <si>
    <t>The platform must be able to be configured to support policies to which a time sheet, or a time card must adhere</t>
  </si>
  <si>
    <t>SPM-54</t>
  </si>
  <si>
    <t>The platform must be able to support the creation of subcategories to define specific activities in the projects. The time card users can use these project subcategories to report time for a specific activity in a project</t>
  </si>
  <si>
    <t>SPM-55</t>
  </si>
  <si>
    <t>Time &amp; Resource Management</t>
  </si>
  <si>
    <t xml:space="preserve">The platform must be able support the workflow of "Hard-booking" (committed) resources vs "Soft-booking" (implied) resources </t>
  </si>
  <si>
    <t>SPM-56</t>
  </si>
  <si>
    <t>SPM-57</t>
  </si>
  <si>
    <r>
      <t>The platform must provide a Time Sheet Portal that c</t>
    </r>
    <r>
      <rPr>
        <sz val="11"/>
        <color rgb="FF000000"/>
        <rFont val="Calibri"/>
        <family val="2"/>
        <scheme val="minor"/>
      </rPr>
      <t xml:space="preserve">ategorizes and displays all a user's  assigned tasks in a single view for a given week. </t>
    </r>
  </si>
  <si>
    <t>SPM-58</t>
  </si>
  <si>
    <t>SPM-59</t>
  </si>
  <si>
    <t>SPM-60</t>
  </si>
  <si>
    <t>CM- Manage Case</t>
  </si>
  <si>
    <t>The Case Management Solution must implement a  business rules and policy engine that follow State and Federal defined policies and Industry Best Practices for all approved service programs.</t>
  </si>
  <si>
    <t>The Case Management Solution must provide a workflow process for all State and non-State plan services, as defined by the State.</t>
  </si>
  <si>
    <t>CM- Establish Case</t>
  </si>
  <si>
    <t>The Case Management Solution must provide the capability to update and maintain the member case management database while maintaining complete case history for auditing purposes.</t>
  </si>
  <si>
    <t>CM- Manage Population Health</t>
  </si>
  <si>
    <t>The Case Management Solution must provide, implement, and maintain reporting that the system exceeds the minimum performance standards for all administered programs and business areas.</t>
  </si>
  <si>
    <t>The Case Management Solution must provide a complete end-to-end concerns and complaints process  to log and track concerns and complaints received from providers and members for all administered programs.</t>
  </si>
  <si>
    <t>This will need to be built specifically for the State.</t>
  </si>
  <si>
    <t>The Case Management Solution must provide a highly configurable, automated document management/workflow process, housed within the case management solution that is indexed/searchable, and is published to a secure, central, accessible location and is published in formats, layouts, and documentation standards as requested.</t>
  </si>
  <si>
    <t>Likely involves intration or 3rd party solution for some components of this requirement around the document management and lifecycle.</t>
  </si>
  <si>
    <t>The Case Management solution must enable the development and support of a fully integrated, configurable, flexible, rules-driven decision support process to support a dynamic, responsive, automated workflow and approval process to establish priorities, timelines, and deadlines.</t>
  </si>
  <si>
    <t>ServiceNow supports these features.  A few may run into customization.</t>
  </si>
  <si>
    <t>The Case Management solution must provide the capability to accept case management assignments from multiple sources, eliminate duplicates, and allow the user to make a decision where to assign responsibility for the case.</t>
  </si>
  <si>
    <t>The Case Management Solution must include a web-based solution that uses standard browser navigation features, that is intuitive, easy to navigate, and configurable to support the entire case management process and business needs of other program areas with different business needs.</t>
  </si>
  <si>
    <t>Depending on the extent of the solution, this may require app creation vs use of case types.</t>
  </si>
  <si>
    <t>The Case Management Solution must provide an identifier for high-cost and high-risk Members.</t>
  </si>
  <si>
    <t>The Case Management Solution must support enrollment of members into appropriate targeted Case Management programs (i.e. DDD) according to program policies and procedures.</t>
  </si>
  <si>
    <t>The Case Management Solution must provide user-friendly documentation that outlines rules engine functionality based on benefit packages, Provider type services, payment methodologies, case management criteria, and other user specified criteria.</t>
  </si>
  <si>
    <t>This may leverage integrated data.</t>
  </si>
  <si>
    <t>CM- Manage Data Sharing</t>
  </si>
  <si>
    <t>The Case Management Solution must provide the ability to link the case management system to member and member claims/encounters records.</t>
  </si>
  <si>
    <t>The Case Management Solution must develop and maintain interfaces between systems and the Case Management Soultion which triggers automated prompts to case managers. </t>
  </si>
  <si>
    <t>We assume this will be integration-driven.</t>
  </si>
  <si>
    <t>The Case Management Solution must provide the ability to consume data analytics generated from other sources within the solution. </t>
  </si>
  <si>
    <t>May be custom depending on the data analytics triggers.</t>
  </si>
  <si>
    <t>The Case Management Solution must provide access to case management data as defined by program policies and procedures.</t>
  </si>
  <si>
    <t>"The Case Management Solution must provide an unlimited free-form text note within the System for various functions such as prior authorizations case management, and member related concerns/issues which includes, for example:"The Case Management Solution must provide an unlimited free-form text note within the System for various functions such as prior authorizations case management, and member related concerns/issues which includes, for example: 
• Provides the ability to display the narrative sorted by user and business unit. 
• Provides the ability to display free form narrative in chronological or reverse chronological sequence.
• Provides basic word processing functionality such as sentence case, spell check, auto text, bold, underline, italics, color font, bulleted lists, tabs, indents, wrap-text, tables, printable, etc.
"</t>
  </si>
  <si>
    <t>The platoform doesn't "limit" the size but it may impact performace.  More specific details here: https://support.servicenow.com/kb?id=kb_article_view&amp;sysparm_article=KB0685779</t>
  </si>
  <si>
    <t>The Case Management Solution must provide the ability to send and receive data or flags that trigger automated prompts for a user to perform an action based on Department defined criteria</t>
  </si>
  <si>
    <t>The Case Management Solution must provide selected client information back to third parties as defined by the State.</t>
  </si>
  <si>
    <t>We would need to understand how the data is being formatted and transmitted.</t>
  </si>
  <si>
    <t>The Case Management Solution must integrate MCO/FFS and external systems   (i.e. claims/encounters, EVV, HEA+, PMMIS, COD (Clinical Operations Database) and AHCCCS Online-Provider Portal, etc) information.</t>
  </si>
  <si>
    <t>Each integration would be custom for the State.</t>
  </si>
  <si>
    <t>CM-21</t>
  </si>
  <si>
    <t>The Case Management Solution must provide the ability to cross reference case management activities to overall client care management and maintain history record over time.</t>
  </si>
  <si>
    <t>CM-22</t>
  </si>
  <si>
    <t>The Case Management Solution must support role based reporting/dashboarding to allow users to analyze process metrics in support of determining outcome improvement strategies</t>
  </si>
  <si>
    <t>CM-23</t>
  </si>
  <si>
    <t>The Case Management Solution must have the ability to be modified to support future program and policy changes that may be required to meet program needs.</t>
  </si>
  <si>
    <t>CM-24</t>
  </si>
  <si>
    <t>CM- Perform Screening Assessment</t>
  </si>
  <si>
    <t>"The Case Management Solution must provide the ability to track, manage and maintain case management Screening Assessment activities, including, but not limited to:
• Allow for intake, screening, referrals, presentation of services and benefits available to the member and functional eligibility determination. 
• Allow for assessment and member service plan creation, maintenance, amendment and authorization(system and manual authorization process of prior authorization requests). 
• Coordination and facilitation activities. 
• Scheduling. 
• Measuring progress toward completion of ""goals"". 
• Creating correspondence. 
• Scheduling site visits to provider and member.
• Utilizing an alert/follow-up system.
• Capturing due date of the reassessment/person centered plan"</t>
  </si>
  <si>
    <t>Assumes using features from the Healthcare and Life Sciences offerings from ServiceNow.</t>
  </si>
  <si>
    <t>CM-25</t>
  </si>
  <si>
    <t>"The Case Management Solution must provide the ability to create and maintain case management correspondence and notifications, to include, but not limited to: 
• Template development and the ability for authorized System users to select desired correspondence and notices from a list of available templates. 
• Display, print, and save case management related correspondence. 
• Allow authorized System users to manage creation of correspondence and notices based upon user Configurable event- driven criteria. 
• Allow authorized System users to select address information on correspondence and notices based on address(es) of record. 
• Allow authorized System users to add and record free form text to individual or groups of case management correspondence."</t>
  </si>
  <si>
    <t>CM-26</t>
  </si>
  <si>
    <t>The Case Management Solution must provide the ability to collect, track, maintain and transmit all data for the functional assessment and score.</t>
  </si>
  <si>
    <t>CM-27</t>
  </si>
  <si>
    <t>The Case Management Solution must provide automated workflow for the case management process.</t>
  </si>
  <si>
    <t>CM-28</t>
  </si>
  <si>
    <t>The Case Management Solution must provide the ability to identify members with special health care needs and inform case management or the managed care entities of these membera at enrollment or throughout eligibility.</t>
  </si>
  <si>
    <t>CM-29</t>
  </si>
  <si>
    <t>The Case Management Solution must provide the capability to send and receive data from outside entities into the system as part of the case identification process.</t>
  </si>
  <si>
    <t>CM-30</t>
  </si>
  <si>
    <t>The Case Management Solution must create case management monitoring files by case/family/account, as well as an individual file.</t>
  </si>
  <si>
    <t>CM-31</t>
  </si>
  <si>
    <t>The Case Management Solution must provide the ability for case managers to access information from and input information to the system.</t>
  </si>
  <si>
    <t>CM-32</t>
  </si>
  <si>
    <t>The Case Management Solution must provide the ability to transmit case management data to identified data management partners and systems.</t>
  </si>
  <si>
    <t>CM-33</t>
  </si>
  <si>
    <t>Case Management Tool</t>
  </si>
  <si>
    <t>The Case Management Solution must provide ability for stakeholders to upload data.</t>
  </si>
  <si>
    <t>CM-34</t>
  </si>
  <si>
    <t>The Case Management Solution must provide the ability to calculate support levels and Client Service Plan authorization limits for services.</t>
  </si>
  <si>
    <t>CM-35</t>
  </si>
  <si>
    <t>The Case Management Solution must allow stakeholders to attach and view documentation to FFS prior authorization requests. </t>
  </si>
  <si>
    <t>May require an integration.</t>
  </si>
  <si>
    <t>CM-36</t>
  </si>
  <si>
    <t>The Case Management Solution must provide entry/view of all services a member has been assessed to receive, track services received against the assessment/service plan, and allow for reporting of assessed services and service delivery.</t>
  </si>
  <si>
    <t>CM-37</t>
  </si>
  <si>
    <t>The Case Management Solution must provide migration of all current case management data from internal/external sources into the Case Management solution.</t>
  </si>
  <si>
    <t>CM-38</t>
  </si>
  <si>
    <t>The Case Management Solution must provide the ability to associate providers with their members and members with their providers to view those relationships and to access all associated data including but not limited to client records, provider records, prior authorizations, client case management data, and claim/encounter records when accessing any one of them in the System (eg, “one-stop” shopping).</t>
  </si>
  <si>
    <t>CM-39</t>
  </si>
  <si>
    <t>The Case Management Solution must link data received from internal/external sources/interfaces to existing data within the Case Management System.</t>
  </si>
  <si>
    <t>Requires integrations.</t>
  </si>
  <si>
    <t>CM-40</t>
  </si>
  <si>
    <t>The Case Management Solution must provide the ability to query, review and report on all cases requiring case management activities based on criteria defined.</t>
  </si>
  <si>
    <t>CM-41</t>
  </si>
  <si>
    <t>The Case Management Solution must allow authorized system users the capability to capture referrals, authorizations, and service plan data information from various sources in the data collection process.</t>
  </si>
  <si>
    <t>CM-42</t>
  </si>
  <si>
    <t>The Case Management Solution must provide the capability for system users to capture, store, track, and report on all updates to case management service plans. </t>
  </si>
  <si>
    <t>CM-43</t>
  </si>
  <si>
    <t>The Case Management Solution must provide the ability for system users to enter and update case note fields.</t>
  </si>
  <si>
    <t>CM-44</t>
  </si>
  <si>
    <t>The Case Management Solution must provide the ability to develop communications according to defined criteria and distribute communications to the appropriate member/provider/plan case manager.</t>
  </si>
  <si>
    <t>CM-45</t>
  </si>
  <si>
    <t>The Case Management Solution must provide the ability for system users to query, analyze, and report on all data.</t>
  </si>
  <si>
    <t>CM-46</t>
  </si>
  <si>
    <t>The Case Management Solution must provide the ability to assign caseload “weights” to cases based upon difficulty or other criteria (eg, Complexity, Priority) defined by System users and program policies.</t>
  </si>
  <si>
    <t>CM-47</t>
  </si>
  <si>
    <t>The Case Management Solution must provide the ability to assign caseload “ratios” to cases based upon difficulty or other criteria (eg, Complexity, Priority) defined by System users and program policies.</t>
  </si>
  <si>
    <t>CM-48</t>
  </si>
  <si>
    <t>The Case Management Solution must provide the capability to allow system users to manage and assign responsibilities and tasks to other system users.</t>
  </si>
  <si>
    <t>CM-49</t>
  </si>
  <si>
    <t>The Case Management Solution must allow users to establish, define, and schedule automatic screening alerts.</t>
  </si>
  <si>
    <t>CM-50</t>
  </si>
  <si>
    <t>The Case Management Solution must provide the ability to modify the user interface for different authorized System users.</t>
  </si>
  <si>
    <t>CM-51</t>
  </si>
  <si>
    <t>The Case Management Solution must provide the ability to support supervisory functions for workflow management (eg, prioritization, delegation, re-routing).</t>
  </si>
  <si>
    <t>CM-52</t>
  </si>
  <si>
    <t>The Case Management Solution must provide capability to assign a unique identifier to each case.</t>
  </si>
  <si>
    <t>CM-53</t>
  </si>
  <si>
    <t>Business</t>
  </si>
  <si>
    <t>The Case Management Solution must maintain clinical, utilization and other indicators of special population, special needs status for such programs as lock-in, disease management, outcomes, and high dollar case management files.</t>
  </si>
  <si>
    <t>CM-54</t>
  </si>
  <si>
    <t>The Case Management Solution must provide the ability to uniquely identify providers that furnish services on a managed care case management basis and those that provide services on both a fee-for-service and/or managed care case management basis.</t>
  </si>
  <si>
    <t>CM-55</t>
  </si>
  <si>
    <t>The Case Management Solution must maintain client enrollment history for case management.</t>
  </si>
  <si>
    <t>CM-56</t>
  </si>
  <si>
    <t>Care Management</t>
  </si>
  <si>
    <t>The Case Management Solution must provide defined business rules to flag assessments on program defined timelines for reassessments.</t>
  </si>
  <si>
    <t>CM-57</t>
  </si>
  <si>
    <t>Default</t>
  </si>
  <si>
    <t>The Case Management Solution must support capturing future assessment data and results.</t>
  </si>
  <si>
    <t>CM-58</t>
  </si>
  <si>
    <t>The Case Management Solution must provide case management functionality for all internal (FFS) programs according to program policy and procedure.</t>
  </si>
  <si>
    <t>CM-59</t>
  </si>
  <si>
    <t>The Case Management Solution must provide the appropriate bi-directional communications for case management processes with internal and external agencies, partners, contractors, and clients, according to program policies and procedures.</t>
  </si>
  <si>
    <t>CM-60</t>
  </si>
  <si>
    <t>The Case Management Solution must provide the capability to capture member schedule preferences and member's contingency plan.</t>
  </si>
  <si>
    <t>CM-61</t>
  </si>
  <si>
    <t>The Case Management Solution must include program parameters, data elements, and associated questions, configurable(added, deleted, viewed, modified, etc.) by users.</t>
  </si>
  <si>
    <t>CM-62</t>
  </si>
  <si>
    <t>Data Management</t>
  </si>
  <si>
    <t>The Case Management Solution must capture, display, store, track, and report all appropriate client data, including client admission, discharge, change of status, and facility type) while providing appropriate communications and workflow alerts to the appropriate case management staff/work queue.</t>
  </si>
  <si>
    <t>CM-63</t>
  </si>
  <si>
    <t>The Case Management Solution must provide a centralized case management structure to support a comprehensive view of the member data to support overall case management program needs.</t>
  </si>
  <si>
    <t>CM-64</t>
  </si>
  <si>
    <t>The Case Management solution must enable workers with the appropriate security roles to complete business processes, (e.g., intake, case management), using dynamic questions, so that only required data is requested.</t>
  </si>
  <si>
    <t>CM-65</t>
  </si>
  <si>
    <t>NonFunctional</t>
  </si>
  <si>
    <t>The Case Management Solution must provide the ability to develop and record service plans.</t>
  </si>
  <si>
    <t>CM-66</t>
  </si>
  <si>
    <t>The Case Management Solution must interface with all program partners according to program policy and procedure.</t>
  </si>
  <si>
    <t>Grievance &amp; Hearings</t>
  </si>
  <si>
    <t>GH-1</t>
  </si>
  <si>
    <t>Grievance and Appeals</t>
  </si>
  <si>
    <t>Solution must monitor critical pathways (e.g., legal, Fair Hearings, appeals, sanctions, and complaints) and process timelines and events through an integrated customer relations and workflow management function.</t>
  </si>
  <si>
    <t>This solution would likely be build via App Creator or as an extension of Case Management.</t>
  </si>
  <si>
    <t>GH-2</t>
  </si>
  <si>
    <t xml:space="preserve">Solution must process all grievances and hearings requests in accordance with approved processes, procedures, and timelines. </t>
  </si>
  <si>
    <t>GH-3</t>
  </si>
  <si>
    <t xml:space="preserve">Solution must support research capabilities on all appeals, grievances and hearings. </t>
  </si>
  <si>
    <t>GH-4</t>
  </si>
  <si>
    <t>Solution must identify internal and external stakeholders who may be in need of education or other such action relating to the grievance and hearings process as a direct correlation based on recorded matter outcomes and provide appropriate training referrals according to process and procedures. </t>
  </si>
  <si>
    <t>GH-5</t>
  </si>
  <si>
    <t>CM-Quality Improvement System</t>
  </si>
  <si>
    <t>Solution must maintain documented processes, procedures, and defined timelines that are to be utilized by all prospective complaint, grievance and hearing parties, which ensures all resolutions are complete.</t>
  </si>
  <si>
    <t>GH-6</t>
  </si>
  <si>
    <t>Solution must provide the ability to interface and track all communications (both internal and external) with call/contact centers to support grievance and hearing processes. </t>
  </si>
  <si>
    <t>Will require integrations.</t>
  </si>
  <si>
    <t>GH-7</t>
  </si>
  <si>
    <t>Solution must provide the capability to track and implement any corrective actions determined by the investigation of rights violations.</t>
  </si>
  <si>
    <t>GH-8</t>
  </si>
  <si>
    <t>Financial</t>
  </si>
  <si>
    <t>Solution must provide the capability to systemically record staff hours against cases.</t>
  </si>
  <si>
    <t>May utilize time management.</t>
  </si>
  <si>
    <t>GH-9</t>
  </si>
  <si>
    <t>Solution must furnish all denial information, documentation, and a written hearing statement for appeals within State defined criteria.</t>
  </si>
  <si>
    <t>GH-10</t>
  </si>
  <si>
    <t>Solution must support State operational needs for audits, appeals, and documentation.</t>
  </si>
  <si>
    <t>GH-11</t>
  </si>
  <si>
    <t>Solution must establish and use a centralized database for all grievance, appeal and hearing processes..</t>
  </si>
  <si>
    <t>GH-12</t>
  </si>
  <si>
    <t>Solution must create and deliver responses to the Providers and other stakeholders according to defined policies and procedures.</t>
  </si>
  <si>
    <t>GH-13</t>
  </si>
  <si>
    <t>Solution must automatically generate approval and denial notices to Providers and designees.</t>
  </si>
  <si>
    <t>GH-14</t>
  </si>
  <si>
    <t>Solution must support all file and record retention standards as defined by the State.</t>
  </si>
  <si>
    <t>GH-15</t>
  </si>
  <si>
    <t>Solution must provide reporting and analytics capabilities to track performance standards for all Grievances, Appeals, and Hearings processes.</t>
  </si>
  <si>
    <t>GH-16</t>
  </si>
  <si>
    <t>Solution must provide a complete automated end-to-end grievance, appeal, and hearing process to log and track provider, member, and audit grievance, appeal, and hearing functionality.</t>
  </si>
  <si>
    <t>GH-17</t>
  </si>
  <si>
    <t>Solution must provide a configurable, automated document workflow processes, for all grievances, appeals, and hearing needs according to program policies and procedures.</t>
  </si>
  <si>
    <t>GH-18</t>
  </si>
  <si>
    <t>Solution must provide a formalized, documented process and timeline to ensure all cases are completed according to defined resolutions.</t>
  </si>
  <si>
    <t>GH-19</t>
  </si>
  <si>
    <t>Solution must provide the ability to track grievances and appeals and referrals to other entities. </t>
  </si>
  <si>
    <t>GH-20</t>
  </si>
  <si>
    <t>Solution must generate and maintain electronic records and/or electronic copies of all paper submitted requests. </t>
  </si>
  <si>
    <t>May utilize integrations to other document management solutions.</t>
  </si>
  <si>
    <t>GH-21</t>
  </si>
  <si>
    <t>Solution must provide the capability to interface/access Provider and Member information and services real-time to authorized users. </t>
  </si>
  <si>
    <t>GH-22</t>
  </si>
  <si>
    <t>Solution must support grievance and hearing processes by responding to inquiries, review and utilize tools to help track, resolve, and report on initial reviews.</t>
  </si>
  <si>
    <t>GH-23</t>
  </si>
  <si>
    <t>Solution must generate reports to compare statistics of defined grievance, appeal, and hearing outcomes.</t>
  </si>
  <si>
    <t>GH-24</t>
  </si>
  <si>
    <t>Solution must assist in identifying participants throughout the Agency in any Grievance, Appeals and Hearings resulting from adverse actions as a direct result of case determinations.</t>
  </si>
  <si>
    <t>GH-25</t>
  </si>
  <si>
    <t>MC- Appointment/Service Scheduling- The Solution must provide the ability to look up staff calendar availability and use in the scheduling of hearings. </t>
  </si>
  <si>
    <t>GH-26</t>
  </si>
  <si>
    <t>Solution must integrate with other systems, including out side entities, through defined workflows and triggers, to initiate any corrective actions.</t>
  </si>
  <si>
    <t>GH-27</t>
  </si>
  <si>
    <t>Solution must support agency &amp; contracted expert witness/medical review needs and retain detailed documentation trails.</t>
  </si>
  <si>
    <t>GH-28</t>
  </si>
  <si>
    <t>Solution supports a Grievance and Hearing appeals process in compliance with Federal guidelines contained in 42 CFR 431, subpart E.</t>
  </si>
  <si>
    <t>GH-29</t>
  </si>
  <si>
    <t>Solution must provide the ability to allow a member to enter and view appeals, grievances, and hearings including the ability to check status and receive related notifications and alerts via the Web Portal.</t>
  </si>
  <si>
    <t>GH-30</t>
  </si>
  <si>
    <t>Solution must provide the ability to allow a provider/contractor/bidder to enter and view appeals, grievances, and hearing requests including the ability to check status and receive related notifications and alerts via a Web Portal.</t>
  </si>
  <si>
    <t>GH-31</t>
  </si>
  <si>
    <t xml:space="preserve">Solution must provide the ability to collect, track, and search all health demographics information. </t>
  </si>
  <si>
    <t>GH-32</t>
  </si>
  <si>
    <r>
      <t>Solution must provide the capability to e</t>
    </r>
    <r>
      <rPr>
        <sz val="11"/>
        <color rgb="FF404040"/>
        <rFont val="Calibri"/>
        <family val="2"/>
        <scheme val="minor"/>
      </rPr>
      <t>asily add a record from a common central location to a case according to policy and procedures.</t>
    </r>
  </si>
  <si>
    <t>GH-33</t>
  </si>
  <si>
    <t>Solution must have integration capability enabling users, according to role based security, a single view of claims/encounters history with any related alerts, attachments, appeals, fair hearing, and any other related associations.</t>
  </si>
  <si>
    <t>GH-34</t>
  </si>
  <si>
    <t>Solution must generate, maintain, and send provider or other stakeholder communications associated with Case Establishment.</t>
  </si>
  <si>
    <t>GH-35</t>
  </si>
  <si>
    <t>Solution must provide an automated and streamlined intake process to ensure information is organized and accessible in the agency's central repository.</t>
  </si>
  <si>
    <t>GH-36</t>
  </si>
  <si>
    <t>Reporting Management</t>
  </si>
  <si>
    <t>Solution must enable, document, maintain, and provide ad-hoc/prompt-based reports that compare across plans and select criteria. </t>
  </si>
  <si>
    <t>GH-37</t>
  </si>
  <si>
    <t>Solution must support and maintain security roles for defined users for case tracking of grievances, appeals, and hearings processes.</t>
  </si>
  <si>
    <t>GH-38</t>
  </si>
  <si>
    <t>Solution must support automatic generation of appeals opportunities when a provider is rejected, terminated, or suspended.</t>
  </si>
  <si>
    <t>GH-39</t>
  </si>
  <si>
    <t>Solution must provide authorized users role based access to the portal according to defined policies and procedures.</t>
  </si>
  <si>
    <t>GH-40</t>
  </si>
  <si>
    <t>Solution must supports configurable workflow mechanisms throughout grievance, appeal, and hearing processes. </t>
  </si>
  <si>
    <t>GH-41</t>
  </si>
  <si>
    <t>Solution must support review of member’s history and appeals summary within 72 hour timeline of receiving the expedited appeal in compliance with process and procedures.</t>
  </si>
  <si>
    <t>GH-42</t>
  </si>
  <si>
    <t>Solution must integrate with the State contact tracking system for all inquiries (verbal and written).</t>
  </si>
  <si>
    <t>GH-43</t>
  </si>
  <si>
    <t>Solution must capture, display, store, track, and report configurable administrative hearing metadata for the complete hearing and grievance lifecycle including metrics and trends.</t>
  </si>
  <si>
    <t>GH-44</t>
  </si>
  <si>
    <t>Solution must have the ability to capture, display, report, and aggregate the amount of state resource time spent for the overall grievance and hearing process per case.</t>
  </si>
  <si>
    <t>GH-45</t>
  </si>
  <si>
    <t>Solution must be able to track and extract file/case hearing information from internal and external entities as defined by the State.</t>
  </si>
  <si>
    <t>GH-46</t>
  </si>
  <si>
    <t>Solution must support automated workflow functionality to enable the assigned staff to track hearing, appeal, and grievance activities, actions, and documentation needed, according to policy and procedure.</t>
  </si>
  <si>
    <t>GH-47</t>
  </si>
  <si>
    <t>Solution must integrate with all defined internal and external systems for grievance, appeal, and hearing processes and procedures.</t>
  </si>
  <si>
    <t>GH-48</t>
  </si>
  <si>
    <t>Solution must provide/integrate with the State's secure method for file transfer available to outside external sources that do not have access to the grievance/hearing system. </t>
  </si>
  <si>
    <t>GH-49</t>
  </si>
  <si>
    <t>Solution must support formal, documented processes, procedures, and timelines to be utilized by all complaint, grievance, appeal, and hearing parties to ensures all resolutions are completed.</t>
  </si>
  <si>
    <t>GH-50</t>
  </si>
  <si>
    <t>CM-Establish Case</t>
  </si>
  <si>
    <t>Solution must provide automated workflows to process staffing assignment to maintain the hearings, appeal, and grievance processes, including assignment for providing research, documentation, and representation in cases. </t>
  </si>
  <si>
    <t>GH-51</t>
  </si>
  <si>
    <t>Solution must maintain operations that meets or exceeds the minimum performance standards for all administered programs and business areas that pertain to grievances, appeals, and hearings.</t>
  </si>
  <si>
    <t>GH-52</t>
  </si>
  <si>
    <t>Solution must provide a secure method to integrate with the State's document management system to easily search and retrieve all documents with version control capabilities.</t>
  </si>
  <si>
    <t>This would come from an integration with a document management tool or service.  ServiceNow EDM might also fulfull this requirement.</t>
  </si>
  <si>
    <t>GH-53</t>
  </si>
  <si>
    <t>Solution must provide audit and version history that ensures full transparency into who has been working on a document and that you are working on the most recent version of the document.</t>
  </si>
  <si>
    <t>GH-54</t>
  </si>
  <si>
    <t>Solution must provide online, real-time, role based, secure access and/or privileges to all identified users.</t>
  </si>
  <si>
    <t>GH-55</t>
  </si>
  <si>
    <t>Solution must provide and operate a highly configurable, secure solution that interfaces with all internal and external required systems, both currently identified and modifiable to meet future needs.</t>
  </si>
  <si>
    <t>GH-56</t>
  </si>
  <si>
    <t>Solution must manage grievances, appeals, and hearings from multiple sources, eliminate duplicates, and provide workflow processes to setup tasks based on record entry.</t>
  </si>
  <si>
    <t>GH-57</t>
  </si>
  <si>
    <t>Solution must provide a formalized, documented process that ensures all hearing adjudication resolutions supports all timelines</t>
  </si>
  <si>
    <t>GH-58</t>
  </si>
  <si>
    <t>Solution must automatically and securely route grievances and hearing requests to the authorized System users or user groups for multiple levels of review, per configurable business rules.</t>
  </si>
  <si>
    <t>GH-59</t>
  </si>
  <si>
    <t>Solution must generate the appropriate decision responses/notices to members according to policy and procedures.</t>
  </si>
  <si>
    <t>GH-60</t>
  </si>
  <si>
    <t>Solution must automatically identify and securely route requests to the authorized System users or user groups for multiple levels of review, per business rules.</t>
  </si>
  <si>
    <t>GH-61</t>
  </si>
  <si>
    <t> Solution must support workflow and integration mechanisms for all aspects of grievance, appeal, and hearing processes and procedures.</t>
  </si>
  <si>
    <t>GH-62</t>
  </si>
  <si>
    <t>Global</t>
  </si>
  <si>
    <t>Data and System Integration</t>
  </si>
  <si>
    <t>Conversion</t>
  </si>
  <si>
    <t>The Vendor must collaborate with the State to develop and provide the Detailed Data Mapping Document at the table and attribute level mapping of existing data in conformation  to new any data repositories, including crosswalks for standardization of values of the old system data elements to the new system data elements, to ensure all data elements are addressed, the data initially identified to be converted, the associated action taken, problems encountered, resolution of problems, and the final conversion results.</t>
  </si>
  <si>
    <t>GH-63</t>
  </si>
  <si>
    <t>The Vendor must convert all documentation from the existing system, workflow, and correspondence generation systems into the new solution(s). Documentation will be converted in a manner to allow optimal usage of new system functionality.</t>
  </si>
  <si>
    <t>GH-64</t>
  </si>
  <si>
    <t>The Vendor must provide for pre-data conversion analysis using trial cycles to fully validate all conversion rules, conversion processes, and conversion results. Vendor must present comprehensive analysis for State review and approval of the elements of pre-conversion trial.</t>
  </si>
  <si>
    <t>GH-65</t>
  </si>
  <si>
    <t>Training &amp; Education Management</t>
  </si>
  <si>
    <t>Documentation Management</t>
  </si>
  <si>
    <t>The Solution must implement WBT applications that can be accessed by various users as a training application, tutorial, or reinforcement training. The WBT applications shall be accessible via a secured internet log-on environment, technical support for training must be provided Monday-Friday 8am-5pm, with the exception of State-approved system downtime periods. Content for WBT applications must be reviewed and approved by the State.</t>
  </si>
  <si>
    <t>LMS likely needed to fully satisfy this requirement.</t>
  </si>
  <si>
    <t>GH-66</t>
  </si>
  <si>
    <t>Methodology</t>
  </si>
  <si>
    <t>The Solution must ensure that training material is designed to address the specific job functions of the individuals being trained.</t>
  </si>
  <si>
    <t>GH-67</t>
  </si>
  <si>
    <t>The Solution must maintain documentation of participation in facilitated training, including training course name, trainer’s name, date  of the training, the State's identified training invitees, persons participating in the training, persons completing or not completing training, and proficiency test results for each trainee.</t>
  </si>
  <si>
    <t>GH-68</t>
  </si>
  <si>
    <t>The Solution must provide specialized training materials, at the State's request, to address focused information for targeting specific defined user groups.</t>
  </si>
  <si>
    <t>GH-69</t>
  </si>
  <si>
    <t>System, Tools &amp; Technical Capabilities</t>
  </si>
  <si>
    <t>Training Enrollment and Tracking Tool - The Vendor, as part of the Training Plan, must provide for a Training Enrollment and Course Completion tool. This tool must be capable of enrolling, scheduling, tracking attendance, and reporting training results.</t>
  </si>
  <si>
    <t>GH-70</t>
  </si>
  <si>
    <t>The Solution must ensure WBT applications and modules are consistent with the Vendor’s training modules used by trainers in the hands-on facilitated training sessions. The WBT applications and modules shall incorporate training cases for users to learn or enhance hands-on practice of skills, information processing, and system change control information dissemination.</t>
  </si>
  <si>
    <t>GH-71</t>
  </si>
  <si>
    <t>The Solution must ensure that each WBT training module includes an electronic proficiency test. Specific course tracking for each trainee shall also be included within the applications. For incorrect answers, the guided practice shall provide the correct answer, include narrative explaining why it is correct, and further direct the user to additional contextual and reinforcement information.</t>
  </si>
  <si>
    <t>GH-72</t>
  </si>
  <si>
    <t>Vendor's must post training schedules on the web portal and generate training correspondence for users that do not have access to the Web portal.</t>
  </si>
  <si>
    <t>GH-73</t>
  </si>
  <si>
    <t>Training</t>
  </si>
  <si>
    <t>Vendor's must address any specialized training for State staff and designated Stakeholders whose assigned duties and responsibilities are related to the management, administration, and security of the Systems and Services, and Shared Services.</t>
  </si>
  <si>
    <t>GH-74</t>
  </si>
  <si>
    <t>Vendor's must propose your training capabilities for delivering in person or virtual instructional lead training, in combination with the Vendor’s WBT as determined required by the State.</t>
  </si>
  <si>
    <t>GH-75</t>
  </si>
  <si>
    <t xml:space="preserve">Training Environment- The Vendor must maintain a complete and separate training environment that is solely dedicated to the development and delivery of training and does not contain any PHI or other identified sensitive data. </t>
  </si>
  <si>
    <t>GH-76</t>
  </si>
  <si>
    <t>Identitiy &amp; Access Management</t>
  </si>
  <si>
    <t>IAM</t>
  </si>
  <si>
    <t>The Vendor must integrate with the AHCCCS enterprise SSO solution.</t>
  </si>
  <si>
    <t>Global Requirements</t>
  </si>
  <si>
    <t>Category</t>
  </si>
  <si>
    <t>GLB-1</t>
  </si>
  <si>
    <t>Certification</t>
  </si>
  <si>
    <t>The Contractor shall ensure all project activities, plans, and deliverables comply with the requirements of the CMS certification process. </t>
  </si>
  <si>
    <t>This is not a platform feature, so the selection options do not apply. That being said, we as the partner (contractor) are aligned to this target.</t>
  </si>
  <si>
    <t>GLB-2</t>
  </si>
  <si>
    <t>Should the Contractor’s solution fail to meet federal requirements, the Contractor shall be liable for the difference between the maximum allowable enhanced FFP and that received by the state, including any losses due to loss of certification, failure to obtain approval retroactive to the operational start date, or delays in readiness to support certification. </t>
  </si>
  <si>
    <t>This is controlled by ServiceNow directly.</t>
  </si>
  <si>
    <t>GLB-3</t>
  </si>
  <si>
    <t>The Contractor shall participate in, upon Contract execution, a collaborative and jointly staffed (to include State staff and all Module‑based Contractor staff) Change Control Board that will create and govern the processes to review, approve, prioritize, complete, account for, and implement all identified, proposed, anticipated, expected, or unexpected contractual, technical, or system maintenance/modification activities within the scope of the Contractor’s Contract.</t>
  </si>
  <si>
    <t>GLB-4</t>
  </si>
  <si>
    <t>The Contractor shall collaborate with the State, in accordance with the State change management structure and governance, to provide a Change Management and Modification Tool Plan (ChMP) for State approval that, at a minimum, conforms to industry project management standards and sufficiently addresses the Contractor's methodology for effective change management within a multi‑Contractor, integrated systems solution.</t>
  </si>
  <si>
    <t>GLB-5</t>
  </si>
  <si>
    <t>The Contractor shall provide adequate staff to complete, support, and consult with the State regarding all approved integrated change management forms and processes as these forms and processes relate to the management, oversight, development, and/or implementation of activities in all phases of the  project.</t>
  </si>
  <si>
    <t>GLB-6</t>
  </si>
  <si>
    <t>The Contractor shall coordinate, facilitate, and document (at the State's discretion) a meeting with the State each Contract year, to review the annual maintenance and modification schedule and provide all documentation within ten (10) business days of the completion of the meeting.</t>
  </si>
  <si>
    <t>This is not a platform feature, so the selection options do not apply. That being said, we as the partner (contractor) and ServiceNow (software vendor) are aligned to this target.</t>
  </si>
  <si>
    <t>GLB-7</t>
  </si>
  <si>
    <t>The Contractor shall utilize all State-approved Change Management and Modification Pool Plan (ChMP) and Change Control Board related materials to manage change effectively within a multi-Contractor, integrated systems solution.</t>
  </si>
  <si>
    <t>GLB-8</t>
  </si>
  <si>
    <t>The Contractor shall actively collaborate with all State-approved Contractors and Subcontractors under the direction of the State Change Control Board to manage change effectively within a multi-Contractor, integrated systems solution as it relates to any system or non‑system based changes, modifications, or maintenance activities, efforts, tasks, or projects.</t>
  </si>
  <si>
    <t>GLB-9</t>
  </si>
  <si>
    <t>The Contractor shall cooperate to provide to a State designated entity a monthly report, or as requested by the State, to show all current systems work.</t>
  </si>
  <si>
    <t>GLB-10</t>
  </si>
  <si>
    <t>The Contractor shall integrate their Change Control data entry and work order tracking system for completion, archival, submittal and approval of all Change Control related processes and materials with the State enterprise Change Control system.</t>
  </si>
  <si>
    <t>GLB-11</t>
  </si>
  <si>
    <t>The Contractor shall perform, document, and implement all approved work requests per the priorities, quality standards, and approval/completion/close‑out processes established by the Change Control Board and the State.</t>
  </si>
  <si>
    <t>GLB-12</t>
  </si>
  <si>
    <t>The Contractor shall actively pursue, engage, and collaborate with the State to identify system/non‑system based changes, maintenance, or modification efforts that will provide a streamlined, organized, and/or efficient effect/impact on  systems or operations.</t>
  </si>
  <si>
    <t>GLB-13</t>
  </si>
  <si>
    <t>The Contractor shall enable the categorization of all changes to the system as one of the following and will be reviewed, approved, and prioritized by the State, in accordance with the State Change Control Process:
a)	Maintenance
b)	Modification pool changes (e.g., Specification Orders)
c)	Modification add-on changes (e.g., Contract Amendment)
d)	Defect.</t>
  </si>
  <si>
    <t>GLB-14</t>
  </si>
  <si>
    <t>The Contractor shall provide separate staffing configurations for maintenance (including defects) work, modification pool work, and modification add‑on work that will allow for prompt response, performance, oversight, development, implementation, testing, and maintenance of all active, planned/upcoming, and/or newly proposed/approved work efforts as they relate to the continuous effective and efficient operation of the Contractor’s system solutions.</t>
  </si>
  <si>
    <t>GLB-15</t>
  </si>
  <si>
    <t>The Contractor shall establish and maintain distinct teams with appropriate business area knowledge to separately handle all activities approved by the State and in accordance with the approved SDLC. Individuals assigned to specific work teams will not engage in other work assignments without prior approval from the State. This includes dedicated maintenance staff, modification staff, and additional staff resources paid for by the State.</t>
  </si>
  <si>
    <t>GLB-16</t>
  </si>
  <si>
    <t xml:space="preserve">The Contractor shall inform and seek State approval prior to any configuration change in the overall State-approved staffing configuration (e.g., maintenance staffing performing modification work). </t>
  </si>
  <si>
    <t>GLB-17</t>
  </si>
  <si>
    <t>The Contractor shall produce, update, and submit to the State, for review and approval, documentation for each project per the Change Management and Modification Tool plan and in cooperation with the State and other Module Contractors. Documentation will be consistent with the project effort and can be negotiated with the State.</t>
  </si>
  <si>
    <t>GLB-18</t>
  </si>
  <si>
    <t xml:space="preserve">The Contractor shall utilize and execute a deployment/implementation and release management process for all phases of the  project that aligns with State Change Management process, including quality assurance standards, and approval/completion/close‑out processes established by the Change Control Board and the State, regardless of the phase, size, cost, and/or urgency of the project. </t>
  </si>
  <si>
    <t>GLB-19</t>
  </si>
  <si>
    <t>The Contractor shall provide the necessary staffing levels to utilize all modification hours available within a given year. The State retains the right to use and allocate the pool of modification hours at its sole discretion.</t>
  </si>
  <si>
    <t>GLB-20</t>
  </si>
  <si>
    <t xml:space="preserve">The Contractor shall allow the State to purchase additional modification hours at any time during a Contract Year using the vendor supplied rate card for the applicable Contract Year of requested purchase. </t>
  </si>
  <si>
    <t>GLB-21</t>
  </si>
  <si>
    <t>The Contractor shall maintain all data and reporting related to Modification hours and usage, and this information must be made available to the State upon request.</t>
  </si>
  <si>
    <t>GLB-22</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</si>
  <si>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</si>
  <si>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GLB-23</t>
  </si>
  <si>
    <t>The Contractor shall facilitate meetings and provide reporting to communicate Contract status on a State-approved frequency.</t>
  </si>
  <si>
    <t>GLB-24</t>
  </si>
  <si>
    <t>The Contractor shall perform demonstrations of work completed corresponding to the Requirements Traceability Matrix at regular intervals to be coordinated with the AHCCCS/MQD Project Manager.  AHCCCS/MQD will approve work and determine percent completion of requirements demonstrated within 5 business days. </t>
  </si>
  <si>
    <t>GLB-25</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</si>
  <si>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</si>
  <si>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GLB-26</t>
  </si>
  <si>
    <t>The Contractor shall provide information and data as requested by the State to fulfill requests for litigation, subpoenas, open record requests or other legal actions at no cost to the State.</t>
  </si>
  <si>
    <t>GLB-27</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</si>
  <si>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</si>
  <si>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GLB-28</t>
  </si>
  <si>
    <t>The Contractor shall complete and submit an Operational Trouble Report for physical documentation of all reported system and/or non-system based problem, defect, or deficiency to the State.</t>
  </si>
  <si>
    <t>GLB-29</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</si>
  <si>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</si>
  <si>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GLB-30</t>
  </si>
  <si>
    <t>The Contractor shall maintain a State-approved signoff authority process for verbal and written communication of decisions, approvals, and work requests that is documented and archived in a highly accessible, secure, central location.</t>
  </si>
  <si>
    <t>GLB-31</t>
  </si>
  <si>
    <t>The Contractor shall maintain a time and activity/task reporting system for reporting of all Contractor/Contractor and Subcontractor staff time for use in invoicing the State and generating required cost reporting activities.</t>
  </si>
  <si>
    <t>GLB-32</t>
  </si>
  <si>
    <t>The Contractor shall generate and provide a project specific and monthly report in Excel format to the State displaying a list of all personnel (not by position) assigned to the State account during the invoice period, including all supplemental staff assigned to work on the State account. The report will indicate the percentage of individual FTE invoiced to base and add‑on activity for each employee and list the employee’s job description, role, and assigned base or add‑on activity or project name.</t>
  </si>
  <si>
    <t>GLB-33</t>
  </si>
  <si>
    <t>The Contractor shall ensure that only dedicated project time will be invoiced toward modification hours or additional project funding sources. All administrative leave (including sick/vacation), training, and leave time remains the responsibility of The Contractor under maintenance.</t>
  </si>
  <si>
    <t>GLB-34</t>
  </si>
  <si>
    <t>The Contractor shall provide calculated cost allocations, the processes and methodology, to support claims for Federal Financial Participation (FFP) across multiple programs, agencies, and departments. The Contractor shall provide the State with documentation to support wages, fringe benefits, and other expenditure items in accordance with these regulations. The Contractor shall develop these requirements collaboratively with the State. The Suppler will update and provide the approach/methodology to the cost allocation calculations to the State for approval on an annual basis, or on a frequency determined by the State.</t>
  </si>
  <si>
    <t>GLB-35</t>
  </si>
  <si>
    <t>The Contractor shall maintain a State‑approved process to enable immediate removal, with just cause or reason, both physical and virtual access to systems and facilities for Contractor or Subcontractor employees deemed unfit to continue employment.</t>
  </si>
  <si>
    <t>GLB-36</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</si>
  <si>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</si>
  <si>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GLB-37</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</si>
  <si>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RFQ and any resulting contractual award.</t>
  </si>
  <si>
    <t>GLB-38</t>
  </si>
  <si>
    <t>Upon State request, The Contractor shall provide staff and resources to participate on behalf of the State at national organizations and conferences. The Contractor shall secure State approval prior to any representation or presentation of documentation related to any State program, including any local, State, national conferences, or other public or private forums.</t>
  </si>
  <si>
    <t>GLB-39</t>
  </si>
  <si>
    <t>The Contractor shall provide a monthly summary report of all representation/presentation activities for the prior month.</t>
  </si>
  <si>
    <t>GLB-40</t>
  </si>
  <si>
    <t>The Contractor shall adhere to, follow, and actively collaborate with all State Contractors on all the currently approved versions of the Contract Deliverables (listed in Deliverables tab), as they relate to or are a result of any system or non‑system based changes, modifications, or maintenance activities, efforts, tasks, or projects during the life of the Contract procured under the scope of this RFQ.</t>
  </si>
  <si>
    <t>GLB-41</t>
  </si>
  <si>
    <t>On an annual basis, Contractor shall procure the services of a State‑approved third-party, independent, autonomous auditor (e.g., annual security risk assessment) requiring independent auditor services.</t>
  </si>
  <si>
    <t>GLB-42</t>
  </si>
  <si>
    <t>The Contractor shall provide State documentation of all requested/required audit results, develop corrective action plans for deficiencies, and hold an exit conference with State‑designated Stakeholders, if requested. Contractor shall correct all deficiencies identified through the course of an audit as part of maintenance.</t>
  </si>
  <si>
    <t>GLB-43</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</si>
  <si>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</si>
  <si>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GLB-44</t>
  </si>
  <si>
    <t>The Contractor shall maintain complete and detailed records of all meetings related to the Contract, SDLC documents, presentations, project artifacts and any other interaction and post and maintain these artifacts in the PMR (Project Management Repository) within five (5) business days of the meeting or interaction.</t>
  </si>
  <si>
    <t>GLB-45</t>
  </si>
  <si>
    <t>The Contractor shall develop and implement a State‑approved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RFQ requirements will apply to any scope added or modified.</t>
  </si>
  <si>
    <t>GLB-46</t>
  </si>
  <si>
    <t>The Contractor shall maintain State‑approved risk and issue management process/plan and procedures, including ongoing education and training of user support staff.</t>
  </si>
  <si>
    <t>GLB-47</t>
  </si>
  <si>
    <t>The Contractor shall maintain a State‑approved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RFQ. Once approved, The Contractor shall implement and utilize the State‑approved CAP to resolve all identified and reported issues.</t>
  </si>
  <si>
    <t>GLB-48</t>
  </si>
  <si>
    <t>The Contractor shall take an active role in identifying, documenting, and performing proactive self‑reporting and CAPs for all State Medicaid Enterprise‑Wide services contained under the scope of this RFQ, as detailed within the Quality Management Plan (QMP), and when directed by the State.</t>
  </si>
  <si>
    <t>GLB-49</t>
  </si>
  <si>
    <t>The Contractor shall perform and complete all activities and testing as described and within the timelines prescribed in the State-approved CAP.</t>
  </si>
  <si>
    <t>GLB-50</t>
  </si>
  <si>
    <t>The Contractor shall provide appropriate system access and/or a walkthrough of any Contractor facilities and operations as directed by the State to facilitate external and internal audits.</t>
  </si>
  <si>
    <t>GLB-51</t>
  </si>
  <si>
    <t>The Contractor shall, throughout all phases of this Contract, adhere to 42 CFR 434.6(5), which allows evaluation by CMS and HHS, through inspection or other means, of the quality, appropriateness, and timeliness of services performed under this Contract.</t>
  </si>
  <si>
    <t>GLB-52</t>
  </si>
  <si>
    <t>The Contractor shall collaborate with the State and State‑identified partners to advance and implement efficiencies (as detailed in the QMP) and improve MITA levels for both individual systems, and the overall State Medicaid Enterprise.</t>
  </si>
  <si>
    <t>GLB-53</t>
  </si>
  <si>
    <t>Document Management</t>
  </si>
  <si>
    <t>The Contractor's solution shall integrate with the AHCCCS/MQD Document Management component for the purpose of storing, indexing, and retrieving all digital files associated with user and system activity.</t>
  </si>
  <si>
    <t>GLB-54</t>
  </si>
  <si>
    <t>Enterprise Architecture</t>
  </si>
  <si>
    <t>For non-COTS based products and customizations to SaaS solutions, the Contractor shall collaborate with the State to provide a Business Design / System Design Document (BD/SDD) for the overall project, that, at a minimum, complies with industry project management and business analyst standards and sufficiently addresses the challenges represented within a multi‑Contractor, integrated system solution.</t>
  </si>
  <si>
    <t>GLB-55</t>
  </si>
  <si>
    <t>The Contractor shall update the BD/SDD (Business Design / System Design Document) throughout the Contract to incorporate all changes to the overall business design.</t>
  </si>
  <si>
    <t>GLB-56</t>
  </si>
  <si>
    <t>The Contractor shall update the Data Integration / Interface Design and Control Document (DIID&amp;CD) throughout the Contract to incorporate all changes to the overall system design.</t>
  </si>
  <si>
    <t>GLB-57</t>
  </si>
  <si>
    <t>Infrastructure Management</t>
  </si>
  <si>
    <t>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t>
  </si>
  <si>
    <t>GLB-58</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</si>
  <si>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</si>
  <si>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GLB-59</t>
  </si>
  <si>
    <t>The Contractor shall retain all responsibility and costs for all software, hardware, and infrastructure Maintenance and Operations necessary to fulfill their obligations of this RFQ.</t>
  </si>
  <si>
    <t>GLB-60</t>
  </si>
  <si>
    <t>The Contractor shall implement the approved upgrade/replacement plan for all software and infrastructure upgrades in accordance with the State‑approved schedule.</t>
  </si>
  <si>
    <t>GLB-61</t>
  </si>
  <si>
    <t>The Contractor shall ensure all software is supported at a minimum level as defined by Agency/State and Federal standards.</t>
  </si>
  <si>
    <t>GLB-62</t>
  </si>
  <si>
    <t>The Contractor shall provide the base infrastructure and optimization of all systems under the scope of this RFQ to meet required application specific uptime/response time requirements related to performance requirements, deliverable due dates, and Service Level Agreements (SLAs) contained within this RFQ and subsequent Contract award.</t>
  </si>
  <si>
    <t>GLB-63</t>
  </si>
  <si>
    <t>The Contractor shall provide reporting of all infrastructure optimizations annually, or after any major system change, to meet or exceed performance requirements or as requested by the State.</t>
  </si>
  <si>
    <t>GLB-64</t>
  </si>
  <si>
    <t>The Contractor shall document and maintain State‑approved application‑specific response time requirements, measurements, and reporting.</t>
  </si>
  <si>
    <t>GLB-65</t>
  </si>
  <si>
    <t>The Contractor shall monitor, track, and report to the State infrastructure space and storage trends over the term of the Contract, including space and storage for databases, data stores, universes, and data marts.</t>
  </si>
  <si>
    <t>GLB-66</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</si>
  <si>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</si>
  <si>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GLB-67</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</si>
  <si>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</si>
  <si>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GLB-68</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</si>
  <si>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</si>
  <si>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</si>
  <si>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GLB-69</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</si>
  <si>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</si>
  <si>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GLB-70</t>
  </si>
  <si>
    <t>The Contractor shall collaborate with the source system Contractor to resolve bad or otherwise corrupt data in accordance with the data quality review process timelines.</t>
  </si>
  <si>
    <t>GLB-71</t>
  </si>
  <si>
    <t>The Contractor shall implement improvements, changes, or enhancements to an efficient, scheduled, and State-approved approach that will enable all other environments to update and mirror the “new” production functionality.</t>
  </si>
  <si>
    <t>GLB-72</t>
  </si>
  <si>
    <t>The Contractor shall be solely responsible for the end‑to‑end oversight and management of all environments, including ensuring performance metrics and SLAs are met.</t>
  </si>
  <si>
    <t>GLB-73</t>
  </si>
  <si>
    <t>The Contractor shall notify and coordinate with the State and affected solutions for approval of scheduled and emergency maintenance windows and system outages.</t>
  </si>
  <si>
    <t>GLB-74</t>
  </si>
  <si>
    <t>The Contractor shall adhere to a State-approved process for receiving, initiating, and executing all data, reporting, and analysis work/change requests from the State that:
a)	Acknowledges receipt of the request within one (1) business day
b)	Provides proposed dates for delivery of Deliverables within three (3) business days
c)	Approved process must account for negotiable deadlines for on demand/priority requests.</t>
  </si>
  <si>
    <t>GLB-75</t>
  </si>
  <si>
    <t>The Contractor shall generate and distribute (at a minimum) a monthly change, maintenance, and modification staffing report that provides resource level detail concerning modification efforts of all proposed, active, and newly completed modification efforts/projects.</t>
  </si>
  <si>
    <t>GLB-76</t>
  </si>
  <si>
    <t>The Contractor shall provide technical support Monday through Friday 8AM to 4PM MST, excluding AHCCCS/MQD and Federal holidays. </t>
  </si>
  <si>
    <t>GLB-77</t>
  </si>
  <si>
    <t>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</si>
  <si>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GLB-78</t>
  </si>
  <si>
    <t>The Contractor shall provide a dedicated team to verify and monitor the successful implementation of all system and operational changes, maintenance, and/or modifications in accordance with a System Maintenance Support Plan (SysMSP); which shall include system processing, accuracy, and timely corrections of any problems as related to the original system change.</t>
  </si>
  <si>
    <t>GLB-79</t>
  </si>
  <si>
    <t>The Contractor shall provide Modification Support Analysis, as part of maintenance, during Operations. This includes the functional and non‑functional requirements for adding new functionality and operational services, features, or capability to the proposed system(s) on prioritized requests from the user community and other critical business needs from a technical and logistical standpoint.</t>
  </si>
  <si>
    <t>GLB-80</t>
  </si>
  <si>
    <t>The Contractor shall provide user support activities during Operations as negotiated, and agreed upon, between The Contractor and the State. This includes conducting system research and responding to inquiries.</t>
  </si>
  <si>
    <t>GLB-81</t>
  </si>
  <si>
    <t>The Contractor shall provide audit activities during Operations. This includes regular audits of both automated and manual business and technical processes for correctness and reporting of results to the State.</t>
  </si>
  <si>
    <t>GLB-82</t>
  </si>
  <si>
    <t>The Contractor shall utilize Microsoft Azure DevOps, the State-approved online Defect Management tool for the identification, impact assessment, definition, traceability, verification, and reporting of all defects and resolutions. This includes the workaround resolutions as approved by the State using the Change Control Process throughout the Contract.</t>
  </si>
  <si>
    <t>GLB-83</t>
  </si>
  <si>
    <t>The Contractor shall conduct development walkthroughs as appropriate to demonstrate to the State that all functions have been completely and accurately planned, developed and unit tested as well as record problems using the State-approved online Defect Management tool.</t>
  </si>
  <si>
    <t>GLB-84</t>
  </si>
  <si>
    <t>The Contractor shall use results of testing activities, previous project lessons learned, and industry trends and best practices to reduce the occurrence of defects in future projects (continuous improvement).</t>
  </si>
  <si>
    <t>GLB-85</t>
  </si>
  <si>
    <t>The Contractor shall document all lessons learned as part of the closeout effort for each project or initiative and review the results with the State within 30 days of project closeout.</t>
  </si>
  <si>
    <t>GLB-86</t>
  </si>
  <si>
    <t>The Contractor shall maintain a comprehensive lessons learned repository that is a knowledge base of all lessons learned and documented for each project or initiative. This repository will be updated with all new lessons learned within thirty (30) business days after a project or initiative is completed.</t>
  </si>
  <si>
    <t>GLB-87</t>
  </si>
  <si>
    <t>The Contractor shall implement a State-approved process for reviewing and incorporating all lessons learned into future projects or initiatives on a defined schedule.</t>
  </si>
  <si>
    <t>GLB-88</t>
  </si>
  <si>
    <t>The Contractor shall maintain a State-approved defect resolution process that determines resolution timelines based on a mutually agreed-upon and assigned severity level.</t>
  </si>
  <si>
    <t>GLB-89</t>
  </si>
  <si>
    <t>The Contractor shall have the ability to selectively move modifications on a release schedule with State approval, with the flexibility to selectively back out system changes prior to a release (last minute) without significant resources or impact (point in time restore).</t>
  </si>
  <si>
    <t>GLB-90</t>
  </si>
  <si>
    <t>The Contractor shall identify impacts to existing reports and queries as data sources change and evolve.</t>
  </si>
  <si>
    <t>GLB-91</t>
  </si>
  <si>
    <t>The Contractor shall update existing reports and queries impacted by re‑occurring/ongoing data set changes/updates (e.g., annual code set updates).</t>
  </si>
  <si>
    <t>GLB-92</t>
  </si>
  <si>
    <t>The Contractor shall detect, log, notify, and respond appropriately to errors and exceptions in both system and data processing.</t>
  </si>
  <si>
    <t>GLB-93</t>
  </si>
  <si>
    <t>The Contractor shall provide, as part of the RelMP, a Network Design and Monitoring Plan for an optimally performing computing and data transporting environment and it will be continuously updated as Module Contractor’s solutions are networked to reflect a new integrated diagram.</t>
  </si>
  <si>
    <t>GLB-94</t>
  </si>
  <si>
    <t>The Contractor shall implement a configuration management process (integrated when additional Module Contractor contracts are executed) with proven promotion and version control procedures for the implementation of a multi Contractor, integrated system wide enterprise, which may include:
a)	System modules
b)	Commercial Off the Shelf (COTS) products
c)	System software and operating Systems (OS)
d)	Network
e)	Service and Service Registry
f)	Files (including documents)
g)	Databases
h)	Hardware
i)Interfaces with other systems</t>
  </si>
  <si>
    <t>GLB-95</t>
  </si>
  <si>
    <t>The Contractor shall maintain, as part of the RelMP, change management metadata regarding all system application release and operational performance and behavior. Where possible, this will be integrated with overall infrastructure change management metadata to provide a complete integrated view of system and environment changes.</t>
  </si>
  <si>
    <t>GLB-96</t>
  </si>
  <si>
    <t>The Contractor shall provide a quarterly Configuration Management Summary report providing a high-level overview of any changes to the system baseline configuration and operational usage.</t>
  </si>
  <si>
    <t>GLB-97</t>
  </si>
  <si>
    <t>The Contractor shall allow for the implementation of, in collaboration with the Systems Integrator (SI) and other module Contractors, specific tools and infrastructures (as approved by the State) for software configuration management.</t>
  </si>
  <si>
    <t>GLB-98</t>
  </si>
  <si>
    <t>The Contractor shall document and maintain State approved standard maintenance windows, that are coordinated across solutions, for system maintenance and downtime to minimize MES Stakeholder disruption.</t>
  </si>
  <si>
    <t>GLB-99</t>
  </si>
  <si>
    <t>The Contractor shall document all incidents in accordance with the State standard Incident Reporting Form (IRF) template.</t>
  </si>
  <si>
    <t>GLB-100</t>
  </si>
  <si>
    <t>The Contractor shall collaborate with the State to provide a Release Management Plan (RelMP) for State approval.</t>
  </si>
  <si>
    <t>GLB-101</t>
  </si>
  <si>
    <t>Before the solution enters production, the Contractor shall provide solution documentation, training manuals, and desk level procedures.</t>
  </si>
  <si>
    <t>GLB-102</t>
  </si>
  <si>
    <t>Performance Management</t>
  </si>
  <si>
    <t>The Contractor shall conduct regularly scheduled reviews to assess performance against KPIs and SLAs.</t>
  </si>
  <si>
    <t>GLB-103</t>
  </si>
  <si>
    <t>The Contractor shall review all State-approved and CMS required KPIs and SLAs with the State, minimally on a monthly basis, or as requested by the State.</t>
  </si>
  <si>
    <t>GLB-104</t>
  </si>
  <si>
    <t>The Contractor shall, in collaboration with the State, develop, review, and maintain, all State-approved and CMS required, KPIs and SLAs as advancements of the MITA principles and operational process maturity occur based upon the ongoing reviews of these measurements.</t>
  </si>
  <si>
    <t>GLB-105</t>
  </si>
  <si>
    <t>The Contractor shall provide and maintain a performance dashboard that captures performance metrics (with drilldown capabilities to supporting data) that can be accessed, exported for CMS reporting, or reported on, as requested by the State, in a medium and format approved by the State.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</si>
  <si>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GLB-106</t>
  </si>
  <si>
    <t>Privacy and Security</t>
  </si>
  <si>
    <t xml:space="preserve">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tenent then must be FedRAMP or StateRAMP authorized and that authorization must be maintained throughout the life of the contract.
</t>
  </si>
  <si>
    <t>GLB-107</t>
  </si>
  <si>
    <t>The Contractor shall prevent any user or system administrator from having a shared account. </t>
  </si>
  <si>
    <t>GLB-108</t>
  </si>
  <si>
    <t>The Contractor's Solution shall be compliant with NIST 800-53, or its replacement, at the moderate level, the Minimum Acceptable Risk Standards for Exchanges (MARS-E), or its equivalent. </t>
  </si>
  <si>
    <t>GLB-109</t>
  </si>
  <si>
    <t>The Contractor shall comply with AHCCCS/MQD information security requirements and employ appropriate security controls in accordance with applicable laws, Executive Orders, directives, policies, regulations, standards, and guidance. </t>
  </si>
  <si>
    <t>GLB-110</t>
  </si>
  <si>
    <t>The Contractor shall establish and maintain security and privacy policies and procedures for how data is stored, handled, and accessed within the Contractor environment. </t>
  </si>
  <si>
    <t>GLB-111</t>
  </si>
  <si>
    <t>The Contractor shall encrypt data to and from the Contractor environment using current FIPS 140 regulations for compliant encryption technologies. </t>
  </si>
  <si>
    <t>GLB-112</t>
  </si>
  <si>
    <t>The Contractor shall be responsible for monitoring emerging information security threats and vulnerabilities and the necessary remediation at no additional cost to the State.</t>
  </si>
  <si>
    <t>GLB-113</t>
  </si>
  <si>
    <r>
      <t xml:space="preserve">For all persons identified to have access to the Contractor's Solution and data prior to execution of the contract and throughout the life of the agreement, the Contractor shall complete and submit the following:
1) </t>
    </r>
    <r>
      <rPr>
        <b/>
        <sz val="11"/>
        <rFont val="Calibri"/>
        <family val="2"/>
      </rPr>
      <t>AHCCCS Electronic Data Exchange Request Form</t>
    </r>
    <r>
      <rPr>
        <sz val="11"/>
        <rFont val="Calibri"/>
        <family val="2"/>
      </rPr>
      <t xml:space="preserve">
2) </t>
    </r>
    <r>
      <rPr>
        <b/>
        <sz val="11"/>
        <rFont val="Calibri"/>
        <family val="2"/>
      </rPr>
      <t xml:space="preserve">External User Affirmation Statement
</t>
    </r>
    <r>
      <rPr>
        <sz val="11"/>
        <rFont val="Calibri"/>
        <family val="2"/>
      </rPr>
      <t>https://www.azahcccs.gov/PlansProviders/Downloads/ISD/ExternalUserAffirmationStatement.pdf</t>
    </r>
  </si>
  <si>
    <t>GLB-114</t>
  </si>
  <si>
    <t>The Contractor shall be subject to U.S. Federal laws and regulations protecting Personally Identifiable Information (PII). </t>
  </si>
  <si>
    <t>GLB-115</t>
  </si>
  <si>
    <t>The Contractor shall provide all MARS-E, or equivalent federal requirement, compliance documentation within the timeframes indicated in the approved project schedule.  </t>
  </si>
  <si>
    <t>GLB-116</t>
  </si>
  <si>
    <t>Contractor must implement:
1. Security measures sufficient to reduce risks and vulnerabilities to a reasonable and appropriate level to comply with Section 164.306(a).
2. For risk analysis, an accurate and thorough assessment of the potential risks and vulnerabilities to the confidentiality, integrity, and availability of ePHI held by the covered entity.
3. Applied appropriate sanctions to workforce members who fail to comply with the security policies and procedures of the covered entity.
4. Procedures to review records of information system activity, such as audit logs, access reports, and security incident tracking reports, on a frequency determined by State.
5. Assigned security officer who is responsible for the development and implementation of the policies and procedures required by this subpart for the entity.
6. Security awareness and training program for all members of its workforce.
7. Procedures for guarding against, detecting, and reporting malicious software.
8. Identify and respond to suspected or know security incidents, mitigate, to the extent practicable, harmful effects of security incidents and their outcomes.</t>
  </si>
  <si>
    <t>GLB-117</t>
  </si>
  <si>
    <t>The Contractor's solution shall work with AHCCCS/MQD to design, configure and automatically transmit Integration Platform log data to the AHCCCS/MQD Security Event and Incident Management (SIEM) system leveraging Open Cybersecurity Schema Framework (OCSF) 
https://github.com/ocsf.</t>
  </si>
  <si>
    <t>GLB-118</t>
  </si>
  <si>
    <t>The Contractor's solution shall adhere with the sub-parts of Section 508 of the Americans with Disabilities Act (ADA) guidelines, and any other appropriate State or Federal disability legislation (https://www.section508.gov/). The Contractor must provide the State with their Voluntary Product Accessibility Template (VPAT) explaining how their products meet (conform to) the Revised 508 Standards for IT accessibility.</t>
  </si>
  <si>
    <t>GLB-119</t>
  </si>
  <si>
    <t>The Contractor shall assign a dedicated privacy and security officer to serve as the liaison to the AHCCCS CISO to ensure and maintain compliance with HIPAA, NIST, MARS-E, and other Federal and State privacy and security standards.
The Privacy and Security officer would be responsible for:
1.  Implementing all applicable security controls, documenting those implementations, and maintaining security documentation (as policy, procedural, or system changes are made)
2.  Facilitating internal and external Security Control Assessments and Audits
3. Providing other system security documentation to the State as necessary, including but not limited to System Security Plans.</t>
  </si>
  <si>
    <t>GLB-120</t>
  </si>
  <si>
    <t>Project Management</t>
  </si>
  <si>
    <t>The Contractor shall follow project management methodologies as directed by the State that are consistent with the Project Management Institute’s (PMI) Project Management Body of Knowledge (PMBOK) Guide and/or Agile project management.  Contractor staff will complete the activities in the project lifecycle and will produce project deliverables using Azure DevOps and Microsoft Office Products in v2007 or newer (Word, Excel, Project, Visio, etc.) and Adobe PDF, or other formats as acceptable to the State.</t>
  </si>
  <si>
    <t>GLB-121</t>
  </si>
  <si>
    <r>
      <t xml:space="preserve">For non-COTS based products and customizations to SaaS solutions, the Contractor shall establish and execute a State-approved Software Development Life Cycle (SDLC) and schedule for managing and completing all State-approved work.
The Contractor will collaborate with AHCCCS to create a Project Schedule </t>
    </r>
    <r>
      <rPr>
        <sz val="11"/>
        <rFont val="Calibri"/>
        <family val="2"/>
      </rPr>
      <t>(DEL-019)</t>
    </r>
    <r>
      <rPr>
        <sz val="11"/>
        <color theme="1"/>
        <rFont val="Calibri"/>
        <family val="2"/>
      </rPr>
      <t>, that follows the Initiate, Plan, Execute, Close standard best practice to include WBS/tasks, milestones, dependencies, resource names, actual start/finish dates.</t>
    </r>
  </si>
  <si>
    <t>GLB-122</t>
  </si>
  <si>
    <t>The Contractor shall use the PMR (Project Management Repository), with advanced search capabilities, as a comprehensive repository of documents and other materials related to the project. The Contractor is required to update and version the content of these items, so the information is current. Items to incorporate include:
a)	Contact/Phone Lists
b)	Business Process Models
c)	Workflow Designs
d)	RFQ and Proposal Documents with requirements and proposal responses linked to the Requirements Traceability Matrix (RTM) for requirements validation
e)	Design decisions linked to RFQ requirements, proposal responses, and RTM data
f)	Detailed design documents (DDDs), test results, and other Deliverables
g)	Schedules and calendars
h)	Microsoft Project work plan
i)	Minutes and agendas
j)	Issue tracking tool and other documents
k)	Policy documentation
l)	System documentation
m)	Change orders and related documents
n)	All Deliverables as listed in Deliverables tab    
o)	Additional items learned through the project initiation and planning process or other items related to the project over the lifetime of the system.</t>
  </si>
  <si>
    <t>GLB-123</t>
  </si>
  <si>
    <t>GLB-124</t>
  </si>
  <si>
    <t>The Contractor shall work with AHCCCS/MQD on branding the solution (including a logo) and shall develop and maintain a website and materials where all communication and educational tools and other pertinent solution information will be posted on the AHCCCS and MDQ website. </t>
  </si>
  <si>
    <t>GLB-125</t>
  </si>
  <si>
    <t>The Contractor shall adhere to the project’s Change Management and Modification Pool Plan (ChMP) and subsequent change control processes as agreed to with the State for any modifications to the KPIs or SLAs.</t>
  </si>
  <si>
    <t>GLB-126</t>
  </si>
  <si>
    <t>The Contractor shall include project risk and issue management processes as part of their project management approach.</t>
  </si>
  <si>
    <t>GLB-127</t>
  </si>
  <si>
    <t>The Contractor is responsible for the capture and dissemination to AHCCCS/MQD of all agendas, meeting minutes and documentation necessary for successful execution of the project as determined by AHCCCS/MQD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</si>
  <si>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GLB-128</t>
  </si>
  <si>
    <t>GLB-129</t>
  </si>
  <si>
    <t>The Contractor shall adhere to all applicable State Medicaid Enterprise-Wide integrated project plans and Deliverables, as approved by the State, which orchestrate and direct the activities of all Contractors engaged in work under the scope of this RFQ. The list of deliverables and associated due dates are present in the Deliverables tab.</t>
  </si>
  <si>
    <t>GLB-130</t>
  </si>
  <si>
    <t>The Contractor shall collaborate with all State internal/external partners and Contractors to create, maintain, update, and submit for State approval, coordinated Project Deliverable documents which adhere to Industry Best Practices within required timeframes. The Contractor shall review and update all Project Deliverables as necessary to address system changes, at a minimum, on an annual basis prior to the beginning of the Contract year.</t>
  </si>
  <si>
    <t>GLB-131</t>
  </si>
  <si>
    <t>As Modules are added to the State Medicaid Enterprise, the State will require The Contractor to integrate Project Deliverables, when applicable, with other enterprise Contractors as requested by the State.</t>
  </si>
  <si>
    <t>GLB-132</t>
  </si>
  <si>
    <t>The Contractor shall ensure project management processes and procedures are flexible to accommodate different sized maintenance and modification projects throughout the life of the Contract.</t>
  </si>
  <si>
    <t>GLB-133</t>
  </si>
  <si>
    <t>The Contractor shall use MS Project management software that aligns with versioning used by the State, for managing analysis, configuration, and deployment of projects that support International Organization for Standardization (ISO)/International Electrotechnical Commission (IEC)/Institute of Electrical and Electronics Engineers (IEEE) 16326:2 9 and ISO 215 :2 2 (or their replacements) standards.</t>
  </si>
  <si>
    <t>GLB-134</t>
  </si>
  <si>
    <t>The Contractor shall develop procedures to share all project information in a timely manner across the organization to reduce siloes and improve processes and procedures throughout the State Medicaid Enterprise.</t>
  </si>
  <si>
    <t>GLB-135</t>
  </si>
  <si>
    <t>The Contractor shall cooperate to adapt all SDLC artifacts and processes to align with the enterprise standards set forth by the State.</t>
  </si>
  <si>
    <t>GLB-136</t>
  </si>
  <si>
    <t>The Contractor shall adhere to industry best practices for business analysis, as proposed by The Contractor and approved by the State. This includes but is not limited to collaborating with the State to elicit business and stakeholder requirements at sufficient detail to ensure the solution  meets the needs of the State.</t>
  </si>
  <si>
    <t>GLB-137</t>
  </si>
  <si>
    <t xml:space="preserve">The Contractor shall propose, for State approval, a comprehensive, robust, requirements management tool that can integrate with the AHCCCS preferred requirements management/software development tool, Azure DevOps (ADO). </t>
  </si>
  <si>
    <t>GLB-138</t>
  </si>
  <si>
    <t>The Contractor shall update the Requirements Traceability (RTM) throughout the contract to incorporate all changes to the overall project requirements.</t>
  </si>
  <si>
    <t>GLB-139</t>
  </si>
  <si>
    <t>The Contractor shall cooperate to identify and provide to the State‑identified Contractors, the applicable Deliverables for each milestone that meet the requirements of system development, testing, and implementation subject to State approval.</t>
  </si>
  <si>
    <t>GLB-140</t>
  </si>
  <si>
    <t>The Contractor shall obtain State approval for all Project Deliverables and adhere to the following:
a)	For each Project Deliverable, The Contractor shall prepare and submit a Deliverable Expectation Document (DED) that includes an outline and expected reviewers for State review before a Project Deliverable is developed and submitted to the State
b)	Conduct formal Project Deliverable reviews with the State prior to receiving approval as prescribed by the State. The State will provide input into all Project Deliverable designs and contents
c)	Conduct, upon request by the State, review meetings to clarify State findings on rejected Project Deliverables
d)	Perform all revisions to Project Deliverables before the Project Deliverable is resubmitted to the State for subsequent review
e)	Meet accepted standards of practice adopted by the State for final versions of Project Deliverables and milestones
Submit, at the discretion of the State, interim Project Deliverables to the State for their advance review to promote schedule progress without resetting the Project Deliverable schedule.</t>
  </si>
  <si>
    <t>GLB-141</t>
  </si>
  <si>
    <t>The Contractor shall collaborate with the State to provide a high level Implementation Plan (ImP) that outlines the methodical approach for the design, development, implementation, of all technology and services in accordance with the scope that is proposed.</t>
  </si>
  <si>
    <t>GLB-142</t>
  </si>
  <si>
    <t>Quality Assurance</t>
  </si>
  <si>
    <t>The Contractor shall support all testing by the State or it's designee through:
Providing analysis of existing production vs test results when discrepencies are identified
Provide updates or replacements for all data and reference files, computer programs and all other documentation that will be required to execute parallel and acceptance tests
Provide for pre-conversion analysis using trial cycles to fully validate the conversion rules, processes and results to populate test environments</t>
  </si>
  <si>
    <t>GLB-143</t>
  </si>
  <si>
    <t>The Contractor shall update the Test Management Plan as the project completes DDI activities and enters Post-Implementation and Operational project phases to reflect updates to testing and defect management strategies, approaches, metrics, thresholds, process and procedure as appropriate to reflect specific needs and expectations for stakeholders and to meet required SLAs and KPIs</t>
  </si>
  <si>
    <t>GLB-144</t>
  </si>
  <si>
    <t>The Contractor shall ensure test environments enable access to appropriate devices and resources required to connect to the State environment</t>
  </si>
  <si>
    <t>GLB-145</t>
  </si>
  <si>
    <t>The Contractor shall provide State staff remote access to all test environments necessary to complete testing that conforms to the security protocols used by the State</t>
  </si>
  <si>
    <t>GLB-146</t>
  </si>
  <si>
    <t>The Contractor shall conduct system test walkthroughs as appropriate to demonstrate to the State that all system functions have been accurately planned, developed and tested as well as record deficiencies in the approved defect management tool</t>
  </si>
  <si>
    <t>GLB-147</t>
  </si>
  <si>
    <t xml:space="preserve">The Contractor shall define, develop, and maintain a development/test environment data refresh process that allows for a standard refresh schedule, State-approved exceptions, and ad hoc requests. </t>
  </si>
  <si>
    <t>GLB-148</t>
  </si>
  <si>
    <t>The Contractor shall Test in collaboration with the State for system/network performance in accordance with processes and procedures as documented in the approved Test Management Plan</t>
  </si>
  <si>
    <t>GLB-149</t>
  </si>
  <si>
    <t>The Contractor must provide for test environment rollbacks (for new releases, versions, upgrades and critical fixes in the UAT and Production environments</t>
  </si>
  <si>
    <t>GLB-150</t>
  </si>
  <si>
    <t>The Contractor shall provide defect identification, defect resolution, and defect support processes as part of the approved Test Management Plan including:
Defect Management Tools
Determination of Defect Severity and Priority of resolution
Defect Impact, Defect workaround, Defect Root Cause
Defect metrics and reporting</t>
  </si>
  <si>
    <t>GLB-151</t>
  </si>
  <si>
    <t xml:space="preserve">The Contractor shall collaborate to develop, maintain and submit for state approval all SDLC documentation, including all requirements, test planning, technical specifications, technical diagrams and test results following each approved project milestone as documented in the project management, Quality Management and Test Management Plans
</t>
  </si>
  <si>
    <t>GLB-152</t>
  </si>
  <si>
    <t>The Contractor shall provide as part of their QMP their processes for: Project Deliverable review, maintaining and updating resource forecasts, accurate updates and maintanence of delivery schedules and process to lower incidence of reactive break/fix episodes</t>
  </si>
  <si>
    <t>GLB-153</t>
  </si>
  <si>
    <t>The Contractor shall use results of testing activities and lessons learned in the SDLC process to reduce the occurrence of defects in future projects (continous improvement)</t>
  </si>
  <si>
    <t>GLB-154</t>
  </si>
  <si>
    <t>The Contractor shall provide State Development Staff remote access to the development/test environments that conforms to the security protocols used by the State.</t>
  </si>
  <si>
    <t>GLB-155</t>
  </si>
  <si>
    <t>The Contractor shall ensure development/test environments have sufficient security to prevent unauthorized physical, system, and remote access.</t>
  </si>
  <si>
    <t>GLB-156</t>
  </si>
  <si>
    <t>The Contractor shall ensure development/test environments enable access to appropriate devices and resources required to connect to the State environment.</t>
  </si>
  <si>
    <t>GLB-157</t>
  </si>
  <si>
    <t xml:space="preserve">If significant operations defects or deficiencies occur after a project implementation, the Solutions Contractor must develop a CAP according to the approved service item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</si>
  <si>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GLB-158</t>
  </si>
  <si>
    <t>Quality Management</t>
  </si>
  <si>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 and services. The State recognizes that the QMP and the Performance Management Plan (PerfMP) are intricately linked, therefore the Contractor should work collaboratively to build the QMP with the State to achieve, maintain, and proactively evolve both</t>
    </r>
    <r>
      <rPr>
        <sz val="11"/>
        <rFont val="Calibri"/>
        <family val="2"/>
      </rPr>
      <t xml:space="preserve"> AHCCCS</t>
    </r>
    <r>
      <rPr>
        <sz val="11"/>
        <color rgb="FFFF0000"/>
        <rFont val="Calibri"/>
        <family val="2"/>
      </rPr>
      <t xml:space="preserve"> </t>
    </r>
    <r>
      <rPr>
        <sz val="11"/>
        <color theme="1"/>
        <rFont val="Calibri"/>
        <family val="2"/>
      </rPr>
      <t>goals/objectives and  outcomes, as currently defined by CMS, Agency, and/or the State Medicaid Plan. The State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system. The State encourages the Contractor to provide a proactive approach to evolve and elevate the quality of project, system, business, and operational services provided over the life cycle of the contract. The QMP is subject to State review and approval.</t>
    </r>
  </si>
  <si>
    <t>GLB-159</t>
  </si>
  <si>
    <t>The Contractor shall maintain a data quality review process for the identification and resolution of corrupt or bad data.</t>
  </si>
  <si>
    <t>GLB-160</t>
  </si>
  <si>
    <t>The Contractor’s Quality Management Plan (QMP) will conform to International Organization for Standardization (ISO), Quality Management System (QMS), Total Quality Management (TQM), Statement on Standards for Attestation Engagements (SSAE), and Continuous Quality Improvement principles and standards, and sufficiently address the challenges represented within a multi-Contractor, integrated systems solution.</t>
  </si>
  <si>
    <t>GLB-161</t>
  </si>
  <si>
    <t>The Contractor shall actively collaborate and work with the State and all State identified Contractors/partners to achieve and maintain quality system and operational services in accordance with State‑approved performance metrics and benchmarks.</t>
  </si>
  <si>
    <t>GLB-162</t>
  </si>
  <si>
    <t>The Contractor shall implement State‑approved performance improvements, in a method and manner that meets or exceeds ISO, QMS, TQM, SSAE-18 or current version, and Continuous Quality Improvement principles and standards, for all State Medicaid Enterprise‑Wide services contained under the scope of this RFQ.</t>
  </si>
  <si>
    <t>GLB-163</t>
  </si>
  <si>
    <t>The Contractor shall lead, coordinate, and be responsible for all quality assurance management, quality assurance, and quality assurance testing meetings as requested and required under the QMP and/or by the State at  a mutually agreed upon frequency.</t>
  </si>
  <si>
    <t>GLB-164</t>
  </si>
  <si>
    <t>The Contractor shall assign a dedicated resource to lead the quality assurance staff and their work to execute process improvements, across the solution that are consistent with Lean Six Sigma process principles or other ISO, QMS, TQM, SSAE-18 or current version, and Continuous Quality Improvement principles and standards.</t>
  </si>
  <si>
    <t>GLB-165</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</si>
  <si>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RFQ.</t>
  </si>
  <si>
    <t>GLB-166</t>
  </si>
  <si>
    <t>The Contractor shall provide staff to perform regular quality assurance monitoring to ensure that The Contractor meets all RFQ‑specified and contractual responsibilities.</t>
  </si>
  <si>
    <t>GLB-167</t>
  </si>
  <si>
    <t>The Contractor shall take a proactive role in identifying and addressing quality control issues within the overall solution and in support of the State Medicaid Enterprise‑Wide operations in the effort to meet or exceed performance benchmarks/metrics for the State, as required by CMS and/or requested/detailed and outlined in the current version of the State‑approved QMP.</t>
  </si>
  <si>
    <t>GLB-168</t>
  </si>
  <si>
    <t>Staffing</t>
  </si>
  <si>
    <t>The project governance structure shall identify AHCCCS/MQD resources that are necessary for the Contractor to implement and operate the solution. </t>
  </si>
  <si>
    <t>GLB-169</t>
  </si>
  <si>
    <t>The Contractor shall maintain a list, accessible to the State, of all individuals associated with the project, including all Contractor staff, Subcontractor staff, and any other entity that the Contractor may employ to fulfill its contractual obligations. The contents of the list will provide the following:
a)	Individual’s name. 
b)	Position. 
c)	Business telephone number and business email address. 
d)	Physical location of work/residence.
e)	Individual’s position, responsibilities.
f)	Hours allocated, rate, and percent of time dedicated to the project.</t>
  </si>
  <si>
    <t>GLB-170</t>
  </si>
  <si>
    <t>The Contractor shall provide the State with resumes for Key Personnel staff, as defined in the Key Personnel tab, who are proposed and available for work within this engagement. Key Staff are subject to both initial and ongoing approval of the State.</t>
  </si>
  <si>
    <t>GLB-171</t>
  </si>
  <si>
    <t>The Contractor shall provide a variable staffing solution that delivers the experience and skill sets necessary to complete and maintain State data, reporting, and analytic needs. The staffing solution and associated experience and skill sets must account for the State's business and operational needs and the Contractor’s proposed solution to support them.</t>
  </si>
  <si>
    <t>GLB-172</t>
  </si>
  <si>
    <t>The Contractor shall maintain a State-approved Organizational Chart outlining their final staff for each project or phase for State approval. The Organizational Chart will contain a graphic depiction of the staff’s hierarchy and number of staff in each organizational group or unit.</t>
  </si>
  <si>
    <t>GLB-173</t>
  </si>
  <si>
    <t>GLB-174</t>
  </si>
  <si>
    <t>The Contractor shall provide the State with staffing allocation plans as part of all new and ongoing projects/tasks/activities/work orders subject to State review and approval.</t>
  </si>
  <si>
    <t>GLB-175</t>
  </si>
  <si>
    <t>The Contractor shall replace or reassign Key and Lead Personnel assigned to the State account for cause at the State's request.</t>
  </si>
  <si>
    <t>GLB-176</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</si>
  <si>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State requests additional checks at two-year intervals, the cost will be covered as a passthrough cost.</t>
  </si>
  <si>
    <t>GLB-177</t>
  </si>
  <si>
    <t>The Contractor shall complete all State required trainings, both initial/on‑boarding trainings and annual refreshers, as requested by the State.</t>
  </si>
  <si>
    <t>GLB-178</t>
  </si>
  <si>
    <t>The Contractor’s staffing solution will only include staff located within the continental United States (CONUS).</t>
  </si>
  <si>
    <t>GLB-179</t>
  </si>
  <si>
    <t>The Contractor's staffing solution will maintain staff schedules for all off‑site, remote staff based upon a Mountain Standard Time Zone schedule.</t>
  </si>
  <si>
    <t>GLB-180</t>
  </si>
  <si>
    <t>The Contractor shall ensure that all licensed staff maintain current licensure in their respective fields with no State or Federal sanctions.</t>
  </si>
  <si>
    <t>GLB-181</t>
  </si>
  <si>
    <t>The Contractor shall provide a dedicated team to assist, complete, and submit results, in a State-approved format, of all comprehensive project work as documented in the State-approved Project Plan</t>
  </si>
  <si>
    <t>GLB-182</t>
  </si>
  <si>
    <t>Testing Management</t>
  </si>
  <si>
    <t>The Contractor shall provide in the Test Management Plan (TMP) a complete narrative and detailed plan of the test strategy.</t>
  </si>
  <si>
    <t>GLB-183</t>
  </si>
  <si>
    <t>The Contractor shall provide in the Test Management Plan (TMP) the testing methodology that accommodates comprehensive coverage of different types of testing (e.g., component, system, regression, integration, parallel, load, UAT).</t>
  </si>
  <si>
    <t>GLB-184</t>
  </si>
  <si>
    <t>The Contractor shall include in the Test Management Plan (TMP) weekly system test reporting activities, test result reporting, user acceptance testing support, readiness testing, and performance testing activities.</t>
  </si>
  <si>
    <t>GLB-185</t>
  </si>
  <si>
    <t>The Contractor shall provide in the Test Management Plan (TMP), tests for every type of processing cycle, including daily, weekly, bi‑weekly, monthly, quarterly, annually, year‑end, financials, and specified/ad hoc requests, where applicable.</t>
  </si>
  <si>
    <t>GLB-186</t>
  </si>
  <si>
    <t>The Contractor shall design and identify in the Test Management Plan (TMP), opportunities to reduce organizational risk, facilitate better MES Stakeholder resource forecasts, improve testing activities and schedules, and lower the incidence of reactive break/fix episodes.</t>
  </si>
  <si>
    <t>GLB-187</t>
  </si>
  <si>
    <t>The Contractor shall identify in the Test Management Plan (TMP), the order by which the selected testing functions and activities are to be performed during the project life cycle and combine testing functions that maximize testing efficiencies.</t>
  </si>
  <si>
    <t>GLB-188</t>
  </si>
  <si>
    <t>The Contractor shall include in the Test Management Plan (TMP), data refresh capabilities for every testing environment(s) that facilitates clean and adequate testing cycles, online and batch, for all test categories and allows for a standard refresh schedule, State-approved exceptions, and ad hoc requests.</t>
  </si>
  <si>
    <t>GLB-189</t>
  </si>
  <si>
    <t>The Contractor shall include in the Test Management Plan (TMP), test environment rollbacks (for new releases, versions, upgrades, and critical fixes) in the UAT and final acceptance test environments.</t>
  </si>
  <si>
    <t>GLB-190</t>
  </si>
  <si>
    <t>The Contractor shall document in the Test Management Plan (TMP), all requirements testing assumptions, issues, and action items, including strategies to manage execution and quality risks.</t>
  </si>
  <si>
    <t>GLB-191</t>
  </si>
  <si>
    <t>The Contractor shall include in the Test Management Plan (TMP), converted data validation tasks and activities prior to testing.</t>
  </si>
  <si>
    <t>GLB-192</t>
  </si>
  <si>
    <t>The Contractor shall include in the Test Management Plan (TMP), an approach to run parallel tests of current systems and operations, based on tests of actual data, that can be compared to the replacement systems and operations.</t>
  </si>
  <si>
    <t>GLB-193</t>
  </si>
  <si>
    <t>The Contractor shall cooperate with other project Contractors to document a Test Management Plan (TMP) for testing and evaluating the results of the current and new project components integration and interoperability deployed in the MES solution constructed by additional MES Contractors.</t>
  </si>
  <si>
    <t>GLB-194</t>
  </si>
  <si>
    <t>The Contractor shall cooperate to make the development and test system environment available to the development team, production support and help desk, trainers and trainees, and any other approved users for these environments as defined by the State.</t>
  </si>
  <si>
    <t>GLB-195</t>
  </si>
  <si>
    <t>The Contractor shall provide secure access as applicable and appropriate to the development and test environments to a subset of Authorized Users. Authorization will be by implementation track within each environment. Some of the users will be State-authorized Contractors supporting development and/or testing activities.</t>
  </si>
  <si>
    <t>GLB-196</t>
  </si>
  <si>
    <t>The Contractor shall ensure the various test environments, based on State standards and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</si>
  <si>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GLB-197</t>
  </si>
  <si>
    <t>The Contractor shall provide sufficient time, resources, and durations for all phases of testing, including testing done by entities other than the Contractor.</t>
  </si>
  <si>
    <t>GLB-198</t>
  </si>
  <si>
    <t>The Contractor shall work with all MES Contractors to establish test frameworks to accommodate comprehensive coverage of all test objectives and will support all Contractors and partners collaborating on the solution.</t>
  </si>
  <si>
    <t>GLB-199</t>
  </si>
  <si>
    <t xml:space="preserve">The Contractor shall ensure that it provides adequate staffing support the State testing team throughout any/all testing efforts deployed across the life cycle of the Contract. </t>
  </si>
  <si>
    <t>GLB-200</t>
  </si>
  <si>
    <t>Transition</t>
  </si>
  <si>
    <t>The Contractor shall transition and train, as requested and negotiated, any or all infrastructure responsibilities necessary to fulfill the Contractor’s contractual obligations to the State or another party upon notification from the State.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</si>
  <si>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GLB-201</t>
  </si>
  <si>
    <t>The Contractor shall be responsible for and correct, at no additional cost, any defects introduced by the Contractor prior to transition at the time of transition. </t>
  </si>
  <si>
    <t>GLB-202</t>
  </si>
  <si>
    <t>The Contractor shall, at time of transition, ensure associated licenses with ownership are transferred to the Agency.</t>
  </si>
  <si>
    <t>Service Level Agreement</t>
  </si>
  <si>
    <t>SLA-1</t>
  </si>
  <si>
    <t>Service Level Agreements (SLAs)</t>
  </si>
  <si>
    <t>The AHCCCS/MQD ServiceNow Platform shall route data received from asynchronous request/response interfaces in less than six (6) seconds at least 99.5% of the time. SLA measured from AHCCCS/MQD MES ServiceNow Platform entry demarcation point to exit demarcation point.</t>
  </si>
  <si>
    <t>SLA-2</t>
  </si>
  <si>
    <t>The AHCCCS/MQD ServiceNow Platform shall route individual simple passthrough transactions in less than one (1) second at least 99.5% of the time. SLA measured from AHCCCS/MQD ServiceNow Platform  entry demarcation point to exit demarcation point.</t>
  </si>
  <si>
    <t>SLA-3</t>
  </si>
  <si>
    <t>The AHCCCS/MQD ServiceNow Platform shall process individual transactions requiring translation or other integration platform processing in less than two (2) seconds at least 99.5% of the time. SLA measured from AHCCCS/MQD ServiceNow Platform platform entry demarcation point to exit demarcation point.</t>
  </si>
  <si>
    <t>SLA-4</t>
  </si>
  <si>
    <t>For publish/subscribe interfaces, AHCCCS/MQD ServiceNow Platform must notify all subscribers within 60 seconds of new data being published at least 99.5% of the time. SLA measured from the time the publish request is received at AHCCCS/MQD ServiceNow Platform  entry point of demarcation to the time the last ongoing subscriber transaction exits the AHCCCS/MQD ServiceNow Platform platform.</t>
  </si>
  <si>
    <t>SLA-5</t>
  </si>
  <si>
    <t>Production and UAT environment(s) shall be available ninety-nine and one-half percent (99.5%) of the time for every component of the solution, twenty-four (24) hours a day, seven (7) days a week, excluding AHCCCS/MQD approved planned downtime.</t>
  </si>
  <si>
    <t>SLA-6</t>
  </si>
  <si>
    <t>All AHCCCS/MQD ServiceNow Platform web based user interface response times shall be less than two (2) seconds ninety-nine percent (99%) of the time. SLA measured from AHCCCS/MQD ServiceNow Platform entry demarcation point to exit demarcation point.</t>
  </si>
  <si>
    <t>SLA-7</t>
  </si>
  <si>
    <t>The Contractor shall provide online access to AHCCCS/MQD MES SIP log data for a minimum of 90 days.</t>
  </si>
  <si>
    <t>SLA-8</t>
  </si>
  <si>
    <t>The Contractor shall archive ten years of AHCCCS/MQD MES SIP log data and provide log files to AHCCCS/MQD on request.</t>
  </si>
  <si>
    <t>SLA-9</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</si>
  <si>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</si>
  <si>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SLA-10</t>
  </si>
  <si>
    <t>The Contractor shall provide a disaster recovery plan for the AHCCCS/MQD MES SIP which ensures a Recovery Point Objective (RPO) of 15 minutes, a Recovery Time Objective (RTO) of 24 hours</t>
  </si>
  <si>
    <t>SLA-11</t>
  </si>
  <si>
    <t>The Contractor’s solution shall have a performance monitoring dashboard that shall be available 99.95% of the time, twenty- four (24) hours a day, seven (7) days a week, including planned downtime. Availability is calculated as follows: availability percentage = unplanned downtime (total downtime-approved downtime) divided by total time (24X7). This performance monitoring dashboard shall be available within thirty (30) calendar days of the time at which the solution goes from the development and test environment to the production environment. </t>
  </si>
  <si>
    <t>SLA-12</t>
  </si>
  <si>
    <r>
      <rPr>
        <sz val="11"/>
        <rFont val="Calibri"/>
        <family val="2"/>
      </rPr>
      <t xml:space="preserve">Except for scheduled downtime </t>
    </r>
    <r>
      <rPr>
        <sz val="11"/>
        <color theme="1"/>
        <rFont val="Calibri"/>
        <family val="2"/>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</si>
  <si>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t>SLA-13</t>
  </si>
  <si>
    <t>The Contractor shall develop and deliver a training plan within sixty (60) calendar days of contract award to AHCCCS/MQD for review and approval. </t>
  </si>
  <si>
    <t>SLA-14</t>
  </si>
  <si>
    <t>The Contractor shall initiate State requested and approved audit activities within five (5) business days of request by the State or another date agreed to by the State.</t>
  </si>
  <si>
    <t>SLA-15</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</si>
  <si>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</si>
  <si>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SLA-16</t>
  </si>
  <si>
    <t>The Contractor shall update State sign‑off authority listings within one (1) business day of receipt.</t>
  </si>
  <si>
    <t>SLA-17</t>
  </si>
  <si>
    <t>The Contractor shall generate monthly personnel invoicing reports one (1) week following the end of the invoice period.</t>
  </si>
  <si>
    <t>SLA-18</t>
  </si>
  <si>
    <t>The Contractor shall notify the State no later than one (1) hour after immediate termination of employee.</t>
  </si>
  <si>
    <t>SLA-19</t>
  </si>
  <si>
    <t>The Contractor shall submit CAPs within ten (10) business days from discovery of non‑compliance.</t>
  </si>
  <si>
    <t>SLA-20</t>
  </si>
  <si>
    <t>The Contractor shall provide the performance summary report within the first ten (10) business days following the last business day of the month prior.</t>
  </si>
  <si>
    <t>SLA-21</t>
  </si>
  <si>
    <t>The Contractor shall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 within ten (10) business days prior to implementation of the change that will affect business requirements.</t>
  </si>
  <si>
    <t>SLA-22</t>
  </si>
  <si>
    <t>The Contractor shall cooperate to develop, maintain, and submit within twenty (20) business days of approved milestone, all SDLC documentation, including all requirements, test planning, technical specifications, and test results as updated or following each approved project milestone, both the overall  project and individual maintenance and modification projects, for State approval.</t>
  </si>
  <si>
    <t>SLA-23</t>
  </si>
  <si>
    <t>The Contractor shall notify the State and present the upgrade/replacement plan within twenty (20) business days of awareness of a software or infrastructure upgrade notice received from a software/infrastructure contractor unless the change is categorized as an Emergency Upgrade, in which case for which notification must be given five (5) days prior to the upgrade date or as soon as the notification of the upgrade is received from the software/infrastructure contractor.</t>
  </si>
  <si>
    <t xml:space="preserve">This is controlled by ServiceNow directly for this specific use case, however we as the partner (contractor) work with you to build an upgrade plan. </t>
  </si>
  <si>
    <t>SLA-24</t>
  </si>
  <si>
    <t>The Contractor shall ensure average application specific system response times are within application approved response time requirements, 95% of time, measured and reported weekly (Sunday through Saturday), excluding scheduled downtime, or as agreed to in the Contract.</t>
  </si>
  <si>
    <t>SLA-25</t>
  </si>
  <si>
    <t>The Contractor shall provide the State twenty (20) business days or more advance notification and obtain the State's prior written approval of any plans to change, hire, or reassign Key Personnel Staff. The Contractor shall bear the costs of changes, hires, or reassignment of Key Staff that are not preapproved by the State. The costs will be the sole responsibility of The Contractor until written approval is received from the State, including all costs incurred prior to State approval.</t>
  </si>
  <si>
    <t>SLA-26</t>
  </si>
  <si>
    <t>The Contractor shall notify the State within one (1) business day of the replacement, reassignment, resignation, or termination of any Key or Lead Personnel directly supporting the awarded Contract.</t>
  </si>
  <si>
    <t>SLA-27</t>
  </si>
  <si>
    <t>The Contractor shall have an acceptable documented risk mitigation plan submitted to AHCCCS/MQD within five (5) business days of risk identification for 100% of high or critical risks. AHCCCS/MQD shall determine the level of criticality of each risk. </t>
  </si>
  <si>
    <t>SLA-28</t>
  </si>
  <si>
    <t>The Contractor, in coordination and with direction from the AHCCCS/MQD project manager, shall coordinate the project initiation kick-off meeting with key stakeholders and the AHCCCS/MQD Project team within five (5) business days of contract execution. </t>
  </si>
  <si>
    <t>SLA-29</t>
  </si>
  <si>
    <t>The Contractor shall ensure vacant Key Personnel positions, as defined in the Key Personnel tab, are filled within thirty (30) calendar days of date of vacancy or obtain written approval by the State for extended vacancies.</t>
  </si>
  <si>
    <t>SLA-30</t>
  </si>
  <si>
    <t>The Contractor shall implement the Transition Plan and transition activities within six (6) months of the contract end date. </t>
  </si>
  <si>
    <t>SLA-31</t>
  </si>
  <si>
    <t>The Contractor shall provide a dedicated, qualified on‑call resource who will be available twenty‑four (24) hours per day/seven (7) days per week for the ongoing operation, mitigation, and correction of critical incidents.</t>
  </si>
  <si>
    <t>This would be provided by ServiceNow via their Impact program where they provide 24/7/365 critical incident support.</t>
  </si>
  <si>
    <t>SLA-32</t>
  </si>
  <si>
    <t>Ninety (90) calendar days before the Solution enters production and annually thereafter, the Contractor shall provide penetration test report results that are submitted to AHCCCS/MQD and any major or critical vulnerabilities mitigated.</t>
  </si>
  <si>
    <t>SLA-33</t>
  </si>
  <si>
    <t>Ninety (90) calendar days before the Solution enters production and annually thereafter, the Contractor shall submit the Security and Privacy Controls Assessment Report (SAR) to AHCCCS/MQD within twenty-four (24) hours of finalizing the report.</t>
  </si>
  <si>
    <t>SLA-34</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</si>
  <si>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</si>
  <si>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 xml:space="preserve">This is controlled by ServiceNow directly. </t>
  </si>
  <si>
    <t>SLA-35</t>
  </si>
  <si>
    <t>The Contractor shall ensure the development and test system environments are available 95% of the time Monday through Friday, 7 a.m. MST to 5 p.m. MST.  Scheduled maintenance will be performed and completed outside of the before mentioned day/time range.</t>
  </si>
  <si>
    <t>Deliverables</t>
  </si>
  <si>
    <t>Deliverable Due</t>
  </si>
  <si>
    <t>Update Interval</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</si>
  <si>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</si>
  <si>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 xml:space="preserve">Thirty (30) business days post Contract Execution </t>
  </si>
  <si>
    <t xml:space="preserve">Sixty (60) business days post Contract Execution </t>
  </si>
  <si>
    <t>We understand that this is a required deliverable.  We are leaving the response choice blank.</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</si>
  <si>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</si>
  <si>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annually by January 31, and/or as requested by the State</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</si>
  <si>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t>
  </si>
  <si>
    <r>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t>
    </r>
    <r>
      <rPr>
        <sz val="11"/>
        <rFont val="Calibri"/>
        <family val="2"/>
      </rPr>
      <t xml:space="preserv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r>
  </si>
  <si>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t>
  </si>
  <si>
    <t>Forty (40) business days post Contract Execution</t>
  </si>
  <si>
    <t>Forty (40) business days prior to the start of Certification activities</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</si>
  <si>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</si>
  <si>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 xml:space="preserve">The Contractor will utilize and maintain a Project Management Repository (PMR) provided by the State. </t>
  </si>
  <si>
    <t xml:space="preserve">Fifteen (15) business days post Contract Execution </t>
  </si>
  <si>
    <t>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t>
  </si>
  <si>
    <t>Sixty (60) business days post Contract Execution</t>
  </si>
  <si>
    <t>Sixty (60) business days pre-Operational Go-Live Date</t>
  </si>
  <si>
    <t>The Implementation Plan (ImP) is a document that describes how the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</si>
  <si>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</si>
  <si>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</si>
  <si>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</si>
  <si>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Ninety (90) business days prior to the start of Certification activities</t>
  </si>
  <si>
    <r>
      <t xml:space="preserve">The System Security Plan (SSP)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t>
    </r>
    <r>
      <rPr>
        <sz val="11"/>
        <rFont val="Calibri"/>
        <family val="2"/>
      </rPr>
      <t>Quarterly acce</t>
    </r>
    <r>
      <rPr>
        <sz val="11"/>
        <color theme="1"/>
        <rFont val="Calibri"/>
        <family val="2"/>
      </rPr>
      <t xml:space="preserve">ss reporting, to include granting, monitoring, tracking, and storage of all user access.
c)	Security testing (e.g., penetration testing)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The SSP is subject to State review and approval. All CMS and Agency  required testing, assessments, and monitoring reports, letters, and results should be provided upon State request. </t>
    </r>
  </si>
  <si>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</si>
  <si>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</si>
  <si>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t>
  </si>
  <si>
    <t>The Requirements Traceability Matrix (RTM) contains the initial solution requirements as published in the RFQ. It is updated throughout the lifecycle of the project and includes at a minimum Business, Functional, Non-Functional, Technical, and Testing requirements.</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</si>
  <si>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</si>
  <si>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r>
      <t xml:space="preserve">The Test Management Plan (TMP) is a formal document that outlines the Contractor’s overall/master approach to testing the functionality of the solution, software, applications, systems, integrations, and interfaces. The TMP should align with industry best practices and standards established by organizations and documentation, including:
</t>
    </r>
    <r>
      <rPr>
        <sz val="11"/>
        <rFont val="Calibri"/>
        <family val="2"/>
      </rPr>
      <t>The Expedited Life Cycle (XLC) Testing Framework, Institute of Electrical and Electronics Engineers (IEEE) standard 929-2008 and International Software Testing Qualifications Board (ISTQB) concepts.</t>
    </r>
    <r>
      <rPr>
        <sz val="11"/>
        <color rgb="FFFF0000"/>
        <rFont val="Calibri"/>
        <family val="2"/>
      </rPr>
      <t xml:space="preserve">
</t>
    </r>
    <r>
      <rPr>
        <sz val="11"/>
        <color rgb="FF000000"/>
        <rFont val="Calibri"/>
        <family val="2"/>
      </rPr>
      <t xml:space="preserve">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t>
    </r>
  </si>
  <si>
    <t>Eighty (80) business days prior to system testing start date.</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</si>
  <si>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template, as located in the Procurement library – Document X.X,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</si>
  <si>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</si>
  <si>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The Project Schedule will be continually updated throughout project lifecycle. The initial baseline plan will be developed in collaboration with/approved by the State; maintained by the Contractor with regular collaborative reviews with the State.</t>
  </si>
  <si>
    <t>Once the Baseline is approved by the State, updated throughout the project lifecycle as needed to reflect Actuals vs Baseline.</t>
  </si>
  <si>
    <t>YH23-0120 Attachment 1 - Requirement Matrix</t>
  </si>
  <si>
    <t>Position </t>
  </si>
  <si>
    <t>STATE Expectation </t>
  </si>
  <si>
    <t>ServiceNow Executive Account Director </t>
  </si>
  <si>
    <t>Provides management of the project and serve as the chief liaison to STATE for design, development, and project implementation activities, as well as the project’s maintenance and operational phase. </t>
  </si>
  <si>
    <t>ServiceNow Project Manager </t>
  </si>
  <si>
    <t>Acts as a liaison with STATE and successful offeror at the request of STATE, including SI project activities and communications. </t>
  </si>
  <si>
    <t>ServiceNow Solution Architect </t>
  </si>
  <si>
    <t>SIP architecture design and development; acts as Team Lead for SIP configuration and development. </t>
  </si>
  <si>
    <t>ServiceNow Implementation/Integration Manager </t>
  </si>
  <si>
    <t>Serves as technical leader in the design, configuration/build, integration, defect management, and implementation of successful offeror Contract. </t>
  </si>
  <si>
    <t>ServiceNow Testing Manager </t>
  </si>
  <si>
    <t>Manage SI design, development, and implementation and operations testing activities. </t>
  </si>
  <si>
    <t>Operations Manager </t>
  </si>
  <si>
    <t>Ongoing operations management.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</si>
</sst>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Arial"/>
      <family val="2"/>
    </font>
    <font>
      <sz val="11"/>
      <color rgb="FF212121"/>
      <name val="Calibri"/>
      <family val="2"/>
      <scheme val="minor"/>
    </font>
    <font>
      <b/>
      <sz val="11"/>
      <color rgb="FF000000"/>
      <name val="Calibri"/>
      <family val="2"/>
      <scheme val="minor"/>
    </font>
    <font>
      <sz val="11"/>
      <color rgb="FF000000"/>
      <name val="Calibri"/>
      <family val="2"/>
    </font>
    <font>
      <sz val="8"/>
      <name val="Calibri"/>
      <family val="2"/>
      <scheme val="minor"/>
    </font>
    <font>
      <b/>
      <sz val="11"/>
      <color rgb="FF212121"/>
      <name val="Calibri"/>
      <family val="2"/>
      <scheme val="minor"/>
    </font>
    <font>
      <b/>
      <sz val="20"/>
      <color rgb="FF000000"/>
      <name val="Arial"/>
      <family val="2"/>
    </font>
    <font>
      <sz val="11"/>
      <color theme="1"/>
      <name val="Calibri (Body)"/>
    </font>
    <font>
      <b/>
      <sz val="12"/>
      <name val="Arial"/>
      <family val="2"/>
    </font>
    <font>
      <sz val="12"/>
      <name val="Arial"/>
      <family val="2"/>
    </font>
    <font>
      <sz val="12"/>
      <color rgb="FF000000"/>
      <name val="Calibri"/>
      <family val="2"/>
      <scheme val="minor"/>
    </font>
    <font>
      <b/>
      <sz val="14"/>
      <name val="Arial"/>
      <family val="2"/>
    </font>
    <font>
      <b/>
      <sz val="18"/>
      <color rgb="FF000000"/>
      <name val="Calibri"/>
      <family val="2"/>
      <scheme val="minor"/>
    </font>
    <font>
      <sz val="14"/>
      <name val="Arial"/>
      <family val="2"/>
    </font>
    <font>
      <sz val="11"/>
      <color theme="1"/>
      <name val="Calibri"/>
      <family val="2"/>
    </font>
    <font>
      <b/>
      <sz val="10"/>
      <color theme="0"/>
      <name val="Arial"/>
      <family val="2"/>
    </font>
    <font>
      <sz val="11"/>
      <color rgb="FF404040"/>
      <name val="Calibri"/>
      <family val="2"/>
      <scheme val="minor"/>
    </font>
    <font>
      <sz val="11"/>
      <color rgb="FF444444"/>
      <name val="Calibri"/>
      <family val="2"/>
      <scheme val="minor"/>
    </font>
    <font>
      <sz val="10"/>
      <color theme="1"/>
      <name val="Arial"/>
      <family val="2"/>
    </font>
    <font>
      <sz val="11"/>
      <name val="Calibri"/>
      <family val="2"/>
    </font>
    <font>
      <u/>
      <sz val="11"/>
      <color theme="10"/>
      <name val="Calibri"/>
      <family val="2"/>
      <scheme val="minor"/>
    </font>
    <font>
      <b/>
      <sz val="11"/>
      <name val="Calibri"/>
      <family val="2"/>
    </font>
    <font>
      <sz val="11"/>
      <color rgb="FFFF0000"/>
      <name val="Calibri"/>
      <family val="2"/>
    </font>
    <font>
      <b/>
      <sz val="16"/>
      <color rgb="FF000000"/>
      <name val="Calibri"/>
      <family val="2"/>
      <scheme val="minor"/>
    </font>
    <font>
      <b/>
      <sz val="16"/>
      <color theme="0"/>
      <name val="Calibri"/>
      <family val="2"/>
      <scheme val="minor"/>
    </font>
  </fonts>
  <fills count="5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
      <patternFill patternType="solid">
        <fgColor rgb="FFEDEDED"/>
        <bgColor indexed="64"/>
      </patternFill>
    </fill>
    <fill>
      <patternFill patternType="solid">
        <fgColor rgb="FFDBDBDB"/>
        <bgColor indexed="64"/>
      </patternFill>
    </fill>
    <fill>
      <patternFill patternType="solid">
        <fgColor rgb="FFEDEDED"/>
        <bgColor theme="6" tint="0.59999389629810485"/>
      </patternFill>
    </fill>
    <fill>
      <patternFill patternType="solid">
        <fgColor rgb="FFEDEDED"/>
        <bgColor theme="6" tint="0.79998168889431442"/>
      </patternFill>
    </fill>
    <fill>
      <patternFill patternType="solid">
        <fgColor rgb="FFDBDBDB"/>
        <bgColor rgb="FFDBDBDB"/>
      </patternFill>
    </fill>
    <fill>
      <patternFill patternType="solid">
        <fgColor rgb="FFEDEDED"/>
        <bgColor rgb="FFEDEDED"/>
      </patternFill>
    </fill>
    <fill>
      <patternFill patternType="solid">
        <fgColor indexed="22"/>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2"/>
        <bgColor indexed="64"/>
      </patternFill>
    </fill>
    <fill>
      <patternFill patternType="solid">
        <fgColor theme="2"/>
        <bgColor rgb="FF000000"/>
      </patternFill>
    </fill>
    <fill>
      <patternFill patternType="solid">
        <fgColor rgb="FFE7E6E6"/>
        <bgColor indexed="64"/>
      </patternFill>
    </fill>
    <fill>
      <patternFill patternType="solid">
        <fgColor rgb="FFD0CECE"/>
        <bgColor indexed="64"/>
      </patternFill>
    </fill>
    <fill>
      <patternFill patternType="solid">
        <fgColor rgb="FFE7E6E6"/>
        <bgColor rgb="FF000000"/>
      </patternFill>
    </fill>
    <fill>
      <patternFill patternType="solid">
        <fgColor theme="1"/>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bottom style="medium">
        <color rgb="FFC0C0C0"/>
      </bottom>
      <diagonal/>
    </border>
    <border>
      <left/>
      <right/>
      <top/>
      <bottom style="medium">
        <color rgb="FFC0C0C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right style="medium">
        <color rgb="FFC0C0C0"/>
      </right>
      <top/>
      <bottom style="medium">
        <color rgb="FFC0C0C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thin">
        <color rgb="FFFFFFFF"/>
      </left>
      <right style="thin">
        <color rgb="FFFFFFFF"/>
      </right>
      <top style="thin">
        <color rgb="FFFFFFFF"/>
      </top>
      <bottom style="thin">
        <color rgb="FFFFFFFF"/>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bottom style="thin">
        <color theme="0"/>
      </bottom>
      <diagonal/>
    </border>
  </borders>
  <cellStyleXfs count="44">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40" fillId="0" borderId="0" applyNumberFormat="0" applyFill="0" applyBorder="0" applyAlignment="0" applyProtection="0"/>
    <xf numFmtId="0" fontId="38" fillId="0" borderId="0"/>
  </cellStyleXfs>
  <cellXfs count="96">
    <xf numFmtId="0" fontId="0" fillId="0" borderId="0" xfId="0"/>
    <xf numFmtId="0" fontId="0" fillId="0" borderId="0" xfId="0" applyAlignment="1">
      <alignment wrapText="1"/>
    </xf>
    <xf numFmtId="0" fontId="21" fillId="0" borderId="0" xfId="0" applyFont="1" applyAlignment="1">
      <alignment wrapText="1"/>
    </xf>
    <xf numFmtId="0" fontId="20" fillId="34" borderId="10" xfId="0" applyFont="1" applyFill="1" applyBorder="1" applyAlignment="1">
      <alignment horizontal="left" vertical="center"/>
    </xf>
    <xf numFmtId="0" fontId="20" fillId="34" borderId="10" xfId="0" applyFont="1" applyFill="1" applyBorder="1" applyAlignment="1">
      <alignment horizontal="left" vertical="center" wrapText="1"/>
    </xf>
    <xf numFmtId="0" fontId="0" fillId="37" borderId="0" xfId="0" applyFill="1"/>
    <xf numFmtId="0" fontId="0" fillId="38" borderId="0" xfId="0" applyFill="1"/>
    <xf numFmtId="0" fontId="0" fillId="38" borderId="0" xfId="0" applyFill="1"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0" fontId="20" fillId="34" borderId="11" xfId="0" applyFont="1" applyFill="1" applyBorder="1" applyAlignment="1">
      <alignment horizontal="left" vertical="center" wrapText="1"/>
    </xf>
    <xf numFmtId="0" fontId="20" fillId="34" borderId="15" xfId="0" applyFont="1" applyFill="1" applyBorder="1" applyAlignment="1">
      <alignment horizontal="left" vertical="center" wrapText="1"/>
    </xf>
    <xf numFmtId="0" fontId="0" fillId="0" borderId="0" xfId="0" applyAlignment="1">
      <alignment horizontal="left" vertical="center" wrapText="1"/>
    </xf>
    <xf numFmtId="0" fontId="21" fillId="0" borderId="0" xfId="0" applyFont="1" applyAlignment="1">
      <alignment horizontal="left" vertical="center" wrapText="1"/>
    </xf>
    <xf numFmtId="0" fontId="27" fillId="0" borderId="0" xfId="0" applyFont="1" applyAlignment="1">
      <alignment horizontal="left" vertical="center" wrapText="1"/>
    </xf>
    <xf numFmtId="0" fontId="21" fillId="35" borderId="13" xfId="0" applyFont="1" applyFill="1" applyBorder="1" applyAlignment="1">
      <alignment horizontal="left" vertical="center" wrapText="1"/>
    </xf>
    <xf numFmtId="0" fontId="0" fillId="41" borderId="0" xfId="0" applyFill="1" applyAlignment="1">
      <alignment horizontal="left" vertical="center"/>
    </xf>
    <xf numFmtId="0" fontId="0" fillId="41" borderId="0" xfId="0" applyFill="1" applyAlignment="1">
      <alignment horizontal="left" vertical="center" wrapText="1"/>
    </xf>
    <xf numFmtId="0" fontId="0" fillId="42" borderId="0" xfId="0" applyFill="1" applyAlignment="1">
      <alignment horizontal="left" vertical="center"/>
    </xf>
    <xf numFmtId="0" fontId="0" fillId="42" borderId="0" xfId="0" applyFill="1" applyAlignment="1">
      <alignment horizontal="left" vertical="center" wrapText="1"/>
    </xf>
    <xf numFmtId="0" fontId="21" fillId="41" borderId="0" xfId="0" applyFont="1" applyFill="1" applyAlignment="1">
      <alignment horizontal="left" vertical="center" wrapText="1"/>
    </xf>
    <xf numFmtId="0" fontId="23" fillId="0" borderId="0" xfId="0" applyFont="1" applyAlignment="1">
      <alignment horizontal="left" vertical="center" wrapText="1"/>
    </xf>
    <xf numFmtId="0" fontId="28" fillId="43" borderId="18" xfId="0" applyFont="1" applyFill="1" applyBorder="1" applyAlignment="1">
      <alignment wrapText="1"/>
    </xf>
    <xf numFmtId="0" fontId="28" fillId="43" borderId="19" xfId="0" applyFont="1" applyFill="1" applyBorder="1" applyAlignment="1">
      <alignment wrapText="1"/>
    </xf>
    <xf numFmtId="0" fontId="28" fillId="0" borderId="22" xfId="0" applyFont="1" applyBorder="1" applyAlignment="1">
      <alignment horizontal="left" vertical="top" wrapText="1"/>
    </xf>
    <xf numFmtId="0" fontId="29" fillId="0" borderId="22" xfId="0" applyFont="1" applyBorder="1" applyAlignment="1">
      <alignment horizontal="left" vertical="top" wrapText="1"/>
    </xf>
    <xf numFmtId="0" fontId="30" fillId="0" borderId="0" xfId="0" applyFont="1"/>
    <xf numFmtId="0" fontId="31" fillId="44" borderId="20" xfId="0" applyFont="1" applyFill="1" applyBorder="1" applyAlignment="1">
      <alignment horizontal="center" vertical="top" wrapText="1"/>
    </xf>
    <xf numFmtId="0" fontId="31" fillId="44" borderId="21" xfId="0" applyFont="1" applyFill="1" applyBorder="1" applyAlignment="1">
      <alignment horizontal="center" vertical="top" wrapText="1"/>
    </xf>
    <xf numFmtId="0" fontId="31" fillId="0" borderId="18" xfId="0" applyFont="1" applyBorder="1" applyAlignment="1">
      <alignment horizontal="left" vertical="center" wrapText="1"/>
    </xf>
    <xf numFmtId="0" fontId="33" fillId="0" borderId="19" xfId="0" applyFont="1" applyBorder="1" applyAlignment="1">
      <alignment horizontal="left" vertical="center" wrapText="1"/>
    </xf>
    <xf numFmtId="0" fontId="0" fillId="45" borderId="24" xfId="0" applyFill="1" applyBorder="1" applyAlignment="1">
      <alignment horizontal="left" vertical="center"/>
    </xf>
    <xf numFmtId="0" fontId="0" fillId="46" borderId="24" xfId="0" applyFill="1" applyBorder="1" applyAlignment="1">
      <alignment horizontal="left" vertical="center"/>
    </xf>
    <xf numFmtId="0" fontId="35" fillId="34" borderId="10" xfId="0" applyFont="1" applyFill="1" applyBorder="1"/>
    <xf numFmtId="0" fontId="35" fillId="34" borderId="10" xfId="0" applyFont="1" applyFill="1" applyBorder="1" applyAlignment="1">
      <alignment wrapText="1"/>
    </xf>
    <xf numFmtId="0" fontId="0" fillId="46" borderId="24" xfId="0" applyFill="1" applyBorder="1" applyAlignment="1">
      <alignment wrapText="1"/>
    </xf>
    <xf numFmtId="0" fontId="0" fillId="46" borderId="25" xfId="0" applyFill="1" applyBorder="1" applyAlignment="1">
      <alignment horizontal="left" vertical="center"/>
    </xf>
    <xf numFmtId="0" fontId="0" fillId="46" borderId="25" xfId="0" applyFill="1" applyBorder="1" applyAlignment="1">
      <alignment wrapText="1"/>
    </xf>
    <xf numFmtId="0" fontId="0" fillId="45" borderId="24" xfId="0" applyFill="1" applyBorder="1" applyAlignment="1">
      <alignment wrapText="1"/>
    </xf>
    <xf numFmtId="0" fontId="0" fillId="45" borderId="25" xfId="0" applyFill="1" applyBorder="1" applyAlignment="1">
      <alignment horizontal="left" vertical="center"/>
    </xf>
    <xf numFmtId="0" fontId="0" fillId="45" borderId="25" xfId="0" applyFill="1" applyBorder="1" applyAlignment="1">
      <alignment wrapText="1"/>
    </xf>
    <xf numFmtId="0" fontId="0" fillId="45" borderId="26" xfId="0" applyFill="1" applyBorder="1" applyAlignment="1">
      <alignment horizontal="left" vertical="center"/>
    </xf>
    <xf numFmtId="0" fontId="35" fillId="34" borderId="26" xfId="0" applyFont="1" applyFill="1" applyBorder="1" applyAlignment="1">
      <alignment horizontal="left" vertical="center"/>
    </xf>
    <xf numFmtId="0" fontId="35" fillId="34" borderId="26" xfId="0" applyFont="1" applyFill="1" applyBorder="1" applyAlignment="1">
      <alignment horizontal="left" vertical="center" wrapText="1"/>
    </xf>
    <xf numFmtId="0" fontId="0" fillId="45" borderId="26" xfId="0" applyFill="1" applyBorder="1" applyAlignment="1">
      <alignment horizontal="left" vertical="center" wrapText="1"/>
    </xf>
    <xf numFmtId="0" fontId="0" fillId="46" borderId="26" xfId="0" applyFill="1" applyBorder="1" applyAlignment="1">
      <alignment horizontal="left" vertical="center"/>
    </xf>
    <xf numFmtId="0" fontId="0" fillId="46" borderId="26" xfId="0" applyFill="1" applyBorder="1" applyAlignment="1">
      <alignment horizontal="left" vertical="center" wrapText="1"/>
    </xf>
    <xf numFmtId="0" fontId="37" fillId="46" borderId="26" xfId="0" applyFont="1" applyFill="1" applyBorder="1" applyAlignment="1">
      <alignment horizontal="left" vertical="center" wrapText="1"/>
    </xf>
    <xf numFmtId="0" fontId="0" fillId="47" borderId="26" xfId="0" applyFill="1" applyBorder="1" applyAlignment="1">
      <alignment horizontal="left" vertical="center"/>
    </xf>
    <xf numFmtId="0" fontId="34" fillId="48" borderId="26" xfId="0" applyFont="1" applyFill="1" applyBorder="1" applyAlignment="1">
      <alignment horizontal="left" vertical="center"/>
    </xf>
    <xf numFmtId="0" fontId="34" fillId="48" borderId="26" xfId="0" applyFont="1" applyFill="1" applyBorder="1" applyAlignment="1">
      <alignment horizontal="left" vertical="center" wrapText="1"/>
    </xf>
    <xf numFmtId="0" fontId="39" fillId="48" borderId="26" xfId="0" applyFont="1" applyFill="1" applyBorder="1" applyAlignment="1">
      <alignment horizontal="left" vertical="center" wrapText="1"/>
    </xf>
    <xf numFmtId="0" fontId="39" fillId="48" borderId="26" xfId="42" applyFont="1" applyFill="1" applyBorder="1" applyAlignment="1">
      <alignment horizontal="left" vertical="center" wrapText="1"/>
    </xf>
    <xf numFmtId="0" fontId="34" fillId="49" borderId="26" xfId="0" applyFont="1" applyFill="1" applyBorder="1" applyAlignment="1">
      <alignment horizontal="left" vertical="center"/>
    </xf>
    <xf numFmtId="0" fontId="34" fillId="49" borderId="26" xfId="0" applyFont="1" applyFill="1" applyBorder="1" applyAlignment="1">
      <alignment horizontal="left" vertical="center" wrapText="1"/>
    </xf>
    <xf numFmtId="0" fontId="39" fillId="49" borderId="26" xfId="42" applyFont="1" applyFill="1" applyBorder="1" applyAlignment="1">
      <alignment horizontal="left" vertical="center" wrapText="1"/>
    </xf>
    <xf numFmtId="0" fontId="23" fillId="49" borderId="26" xfId="0" applyFont="1" applyFill="1" applyBorder="1" applyAlignment="1">
      <alignment horizontal="left" vertical="center" wrapText="1"/>
    </xf>
    <xf numFmtId="0" fontId="34" fillId="49" borderId="26" xfId="0" applyFont="1" applyFill="1" applyBorder="1" applyAlignment="1">
      <alignment vertical="top" wrapText="1"/>
    </xf>
    <xf numFmtId="0" fontId="34" fillId="49" borderId="26" xfId="43" applyFont="1" applyFill="1" applyBorder="1" applyAlignment="1">
      <alignment horizontal="left" vertical="top" wrapText="1"/>
    </xf>
    <xf numFmtId="0" fontId="34" fillId="48" borderId="26" xfId="0" applyFont="1" applyFill="1" applyBorder="1" applyAlignment="1">
      <alignment vertical="top" wrapText="1"/>
    </xf>
    <xf numFmtId="0" fontId="34" fillId="48" borderId="26" xfId="43" applyFont="1" applyFill="1" applyBorder="1" applyAlignment="1">
      <alignment horizontal="left" vertical="top" wrapText="1"/>
    </xf>
    <xf numFmtId="0" fontId="34" fillId="48" borderId="26" xfId="0" applyFont="1" applyFill="1" applyBorder="1" applyAlignment="1">
      <alignment horizontal="left" vertical="top" wrapText="1"/>
    </xf>
    <xf numFmtId="0" fontId="39" fillId="48" borderId="26" xfId="0" applyFont="1" applyFill="1" applyBorder="1" applyAlignment="1">
      <alignment vertical="top" wrapText="1"/>
    </xf>
    <xf numFmtId="0" fontId="39" fillId="48" borderId="26" xfId="0" applyFont="1" applyFill="1" applyBorder="1" applyAlignment="1">
      <alignment horizontal="left" vertical="top" wrapText="1"/>
    </xf>
    <xf numFmtId="0" fontId="23" fillId="48" borderId="26" xfId="0" applyFont="1" applyFill="1" applyBorder="1" applyAlignment="1">
      <alignment vertical="top" wrapText="1"/>
    </xf>
    <xf numFmtId="0" fontId="34" fillId="49" borderId="26" xfId="0" applyFont="1" applyFill="1" applyBorder="1" applyAlignment="1">
      <alignment horizontal="left" vertical="top" wrapText="1"/>
    </xf>
    <xf numFmtId="0" fontId="39" fillId="49" borderId="26" xfId="0" applyFont="1" applyFill="1" applyBorder="1" applyAlignment="1">
      <alignment vertical="top" wrapText="1"/>
    </xf>
    <xf numFmtId="0" fontId="39" fillId="49" borderId="26" xfId="0" applyFont="1" applyFill="1" applyBorder="1" applyAlignment="1">
      <alignment horizontal="left" vertical="top" wrapText="1"/>
    </xf>
    <xf numFmtId="0" fontId="23" fillId="49" borderId="26" xfId="0" applyFont="1" applyFill="1" applyBorder="1" applyAlignment="1">
      <alignment vertical="top" wrapText="1"/>
    </xf>
    <xf numFmtId="0" fontId="2" fillId="35" borderId="13" xfId="0" applyFont="1" applyFill="1" applyBorder="1" applyAlignment="1">
      <alignment vertical="center"/>
    </xf>
    <xf numFmtId="0" fontId="0" fillId="50" borderId="24" xfId="0" applyFill="1" applyBorder="1" applyAlignment="1">
      <alignment wrapText="1"/>
    </xf>
    <xf numFmtId="0" fontId="23" fillId="48" borderId="26" xfId="0" applyFont="1" applyFill="1" applyBorder="1" applyAlignment="1">
      <alignment horizontal="left" vertical="center" wrapText="1"/>
    </xf>
    <xf numFmtId="0" fontId="43" fillId="0" borderId="0" xfId="0" applyFont="1"/>
    <xf numFmtId="0" fontId="43" fillId="46" borderId="13" xfId="0" applyFont="1" applyFill="1" applyBorder="1" applyAlignment="1">
      <alignment horizontal="center" vertical="center"/>
    </xf>
    <xf numFmtId="0" fontId="44" fillId="51" borderId="27" xfId="0" applyFont="1" applyFill="1" applyBorder="1"/>
    <xf numFmtId="0" fontId="44" fillId="51" borderId="28" xfId="0" applyFont="1" applyFill="1" applyBorder="1" applyAlignment="1">
      <alignment horizontal="center" vertical="center"/>
    </xf>
    <xf numFmtId="0" fontId="44" fillId="51" borderId="14" xfId="0" applyFont="1" applyFill="1" applyBorder="1" applyAlignment="1">
      <alignment horizontal="center" vertical="center"/>
    </xf>
    <xf numFmtId="0" fontId="44" fillId="51" borderId="29" xfId="0" applyFont="1" applyFill="1" applyBorder="1" applyAlignment="1">
      <alignment horizontal="center" vertical="center"/>
    </xf>
    <xf numFmtId="0" fontId="44" fillId="51" borderId="30" xfId="0" applyFont="1" applyFill="1" applyBorder="1" applyAlignment="1">
      <alignment horizontal="center" vertical="center"/>
    </xf>
    <xf numFmtId="0" fontId="2" fillId="40" borderId="14" xfId="0" applyFont="1" applyFill="1" applyBorder="1"/>
    <xf numFmtId="0" fontId="2" fillId="36" borderId="14" xfId="0" applyFont="1" applyFill="1" applyBorder="1" applyAlignment="1">
      <alignment wrapText="1"/>
    </xf>
    <xf numFmtId="0" fontId="2" fillId="35" borderId="12" xfId="0" applyFont="1" applyFill="1" applyBorder="1"/>
    <xf numFmtId="0" fontId="2" fillId="35" borderId="12" xfId="0" applyFont="1" applyFill="1" applyBorder="1" applyAlignment="1">
      <alignment wrapText="1"/>
    </xf>
    <xf numFmtId="0" fontId="2" fillId="39" borderId="12" xfId="0" applyFont="1" applyFill="1" applyBorder="1"/>
    <xf numFmtId="0" fontId="2" fillId="36" borderId="13" xfId="0" applyFont="1" applyFill="1" applyBorder="1" applyAlignment="1">
      <alignment wrapText="1"/>
    </xf>
    <xf numFmtId="0" fontId="2" fillId="40" borderId="13" xfId="0" applyFont="1" applyFill="1" applyBorder="1"/>
    <xf numFmtId="0" fontId="2" fillId="40" borderId="0" xfId="0" applyFont="1" applyFill="1" applyAlignment="1">
      <alignment wrapText="1"/>
    </xf>
    <xf numFmtId="0" fontId="2" fillId="0" borderId="0" xfId="0" applyFont="1" applyAlignment="1">
      <alignment horizontal="left" vertical="center" wrapText="1"/>
    </xf>
    <xf numFmtId="0" fontId="2" fillId="0" borderId="0" xfId="0" applyFont="1" applyAlignment="1">
      <alignment wrapText="1"/>
    </xf>
    <xf numFmtId="0" fontId="28" fillId="43" borderId="16" xfId="0" applyFont="1" applyFill="1" applyBorder="1" applyAlignment="1">
      <alignment horizontal="center" wrapText="1"/>
    </xf>
    <xf numFmtId="0" fontId="28" fillId="43" borderId="17" xfId="0" applyFont="1" applyFill="1" applyBorder="1" applyAlignment="1">
      <alignment horizontal="center" wrapText="1"/>
    </xf>
    <xf numFmtId="0" fontId="26" fillId="33" borderId="0" xfId="0" applyFont="1" applyFill="1" applyAlignment="1">
      <alignment horizontal="center" vertical="center"/>
    </xf>
    <xf numFmtId="0" fontId="26" fillId="33" borderId="0" xfId="0" applyFont="1" applyFill="1" applyAlignment="1">
      <alignment horizontal="center"/>
    </xf>
    <xf numFmtId="0" fontId="26" fillId="33" borderId="0" xfId="0" applyFont="1" applyFill="1" applyAlignment="1">
      <alignment horizontal="center" wrapText="1"/>
    </xf>
    <xf numFmtId="0" fontId="32" fillId="0" borderId="23" xfId="0" applyFont="1" applyBorder="1" applyAlignment="1">
      <alignment horizont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rmal 2" xfId="43" xr:uid="{56CCE70E-1C26-4268-A0AE-BF206342A96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60">
    <dxf>
      <alignment horizontal="left" vertical="center" textRotation="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1"/>
        <color rgb="FF212121"/>
        <name val="Calibri"/>
        <family val="2"/>
        <scheme val="minor"/>
      </font>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left" vertical="center" textRotation="0" wrapText="1" indent="0" justifyLastLine="0" shrinkToFit="0" readingOrder="0"/>
    </dxf>
    <dxf>
      <alignment horizontal="general" vertical="center" textRotation="0" wrapText="0" indent="0" justifyLastLine="0" shrinkToFit="0" readingOrder="0"/>
    </dxf>
    <dxf>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ill>
        <patternFill patternType="solid">
          <fgColor indexed="64"/>
          <bgColor theme="3"/>
        </patternFill>
      </fill>
      <alignment horizontal="left" vertical="center" textRotation="0" indent="0" justifyLastLine="0" shrinkToFit="0" readingOrder="0"/>
    </dxf>
    <dxf>
      <alignment horizontal="left" vertical="center" textRotation="0" wrapText="1"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1"/>
        <color rgb="FF212121"/>
        <name val="Calibri"/>
        <family val="2"/>
        <scheme val="minor"/>
      </font>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left" vertical="center" textRotation="0" wrapText="1" indent="0" justifyLastLine="0" shrinkToFit="0" readingOrder="0"/>
    </dxf>
    <dxf>
      <alignment horizontal="general" vertical="center" textRotation="0" wrapText="0" indent="0" justifyLastLine="0" shrinkToFit="0" readingOrder="0"/>
    </dxf>
    <dxf>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1" indent="0" justifyLastLine="0" shrinkToFit="0" readingOrder="0"/>
      <border diagonalUp="0" diagonalDown="0" outline="0">
        <left style="medium">
          <color rgb="FFC0C0C0"/>
        </left>
        <right style="medium">
          <color rgb="FFC0C0C0"/>
        </right>
        <top/>
        <bottom/>
      </border>
    </dxf>
    <dxf>
      <alignment horizontal="general" vertical="bottom" textRotation="0" wrapText="1" indent="0" justifyLastLine="0" shrinkToFit="0" readingOrder="0"/>
    </dxf>
    <dxf>
      <alignment horizontal="general" vertical="bottom" textRotation="0" wrapText="1" indent="0" justifyLastLine="0" shrinkToFit="0" readingOrder="0"/>
    </dxf>
    <dxf>
      <border outline="0">
        <top style="medium">
          <color rgb="FFC0C0C0"/>
        </top>
      </border>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general" vertical="center" textRotation="0" wrapText="1" indent="0" justifyLastLine="0" shrinkToFit="0" readingOrder="0"/>
    </dxf>
    <dxf>
      <alignment vertical="center" textRotation="0" indent="0" justifyLastLine="0" shrinkToFit="0" readingOrder="0"/>
    </dxf>
    <dxf>
      <alignment horizontal="general" vertical="center"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border outline="0">
        <top style="medium">
          <color rgb="FFC0C0C0"/>
        </top>
      </border>
    </dxf>
    <dxf>
      <alignmen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s>
  <tableStyles count="0" defaultTableStyle="TableStyleMedium2" defaultPivotStyle="PivotStyleLight16"/>
  <colors>
    <mruColors>
      <color rgb="FFEDEDED"/>
      <color rgb="FFDBDB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84036A-D8C4-8842-980D-6EEFA23E28D6}" name="Table1" displayName="Table1" ref="A2:G157" totalsRowShown="0" headerRowDxfId="59" dataDxfId="57" headerRowBorderDxfId="58" tableBorderDxfId="56">
  <autoFilter ref="A2:G157" xr:uid="{3084036A-D8C4-8842-980D-6EEFA23E28D6}"/>
  <tableColumns count="7">
    <tableColumn id="1" xr3:uid="{394E8389-73F7-D749-A8F2-964B5D0DC810}" name="Req #" dataDxfId="55"/>
    <tableColumn id="2" xr3:uid="{265BB48B-177C-5749-8B08-CB205F74CBE6}" name="Type" dataDxfId="54"/>
    <tableColumn id="3" xr3:uid="{EA0A70FC-DF57-0D43-8CB9-32E5E232BDF3}" name="Primary Category ID/ Functional Area" dataDxfId="53"/>
    <tableColumn id="4" xr3:uid="{0E3673F8-2304-4A43-9D79-C7A1601064F4}" name="Sub-Category ID / Secondary Area" dataDxfId="52"/>
    <tableColumn id="6" xr3:uid="{8D931352-FA83-0C46-9811-539979220AEE}" name="Description" dataDxfId="51"/>
    <tableColumn id="5" xr3:uid="{CEC7D559-AA71-4331-AC2D-ECD612C88EFD}" name="Response" dataDxfId="50"/>
    <tableColumn id="7" xr3:uid="{10C38251-F7FA-4F3A-9C40-05ED5A27C57F}" name="Contractor Response Notes" dataDxfId="49"/>
  </tableColumns>
  <tableStyleInfo name="TableStyleMedium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6D7DA1-EBE0-6B44-8E03-238EDD3403EA}" name="Table3" displayName="Table3" ref="A2:G40" totalsRowShown="0" headerRowDxfId="48" headerRowBorderDxfId="47" tableBorderDxfId="46">
  <autoFilter ref="A2:G40" xr:uid="{126D7DA1-EBE0-6B44-8E03-238EDD3403EA}"/>
  <tableColumns count="7">
    <tableColumn id="1" xr3:uid="{CE0EC034-7FFF-5549-ACC9-9F3A7C65A847}" name="Req #"/>
    <tableColumn id="2" xr3:uid="{6CD84C83-AB66-DF48-9911-378A21295F5C}" name="Type"/>
    <tableColumn id="3" xr3:uid="{C4892100-0560-184C-BAAE-F3A2E2C7E36E}" name="Primary Category ID/ Functional Area"/>
    <tableColumn id="4" xr3:uid="{AC08AC89-1BE6-0E4D-8BF9-7E8A4732372D}" name="Sub-Category ID / Secondary Area"/>
    <tableColumn id="5" xr3:uid="{80EFCD44-C666-4141-9031-03414E8BCE78}" name="Description" dataDxfId="45"/>
    <tableColumn id="6" xr3:uid="{A2809E77-FA9F-448E-8F84-2F223452AC68}" name="Response"/>
    <tableColumn id="7" xr3:uid="{FBA86676-D741-4AAA-B026-EFF9A9505571}" name="Contractor Response Notes" dataDxfId="44"/>
  </tableColumns>
  <tableStyleInfo name="TableStyleMedium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71F3FBE-2ABA-304D-BB82-EEE1A7724204}" name="Table4" displayName="Table4" ref="A2:G59" totalsRowShown="0" headerRowDxfId="43" dataDxfId="41" headerRowBorderDxfId="42" tableBorderDxfId="40">
  <tableColumns count="7">
    <tableColumn id="1" xr3:uid="{D7C9270C-D85B-BF46-B964-5E6E43BB5D95}" name="Req #" dataDxfId="39"/>
    <tableColumn id="2" xr3:uid="{5DBB173B-AEA8-5744-99E3-F4947797646E}" name="Type" dataDxfId="38"/>
    <tableColumn id="3" xr3:uid="{92F412DB-DEAA-CB43-ABA8-007C3A225B52}" name="Primary Category ID/ Functional Area" dataDxfId="37"/>
    <tableColumn id="4" xr3:uid="{6E16E867-A439-3442-A69B-BEE4BDF8AD06}" name="Sub-Category ID / Secondary Area" dataDxfId="36"/>
    <tableColumn id="7" xr3:uid="{AA674251-FE5B-8A4F-BC0E-1672E3254BD6}" name="Description" dataDxfId="35"/>
    <tableColumn id="5" xr3:uid="{26BB4E3C-F20E-4367-AA28-6F8F5E05E25D}" name="Response" dataDxfId="34"/>
    <tableColumn id="6" xr3:uid="{CA8EA257-76A7-4CC1-BEEA-233E8E05E08C}" name="Contractor Response Notes" dataDxfId="3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440745C-4D3D-604F-9A20-1BADF0A7D49B}" name="Table5" displayName="Table5" ref="A2:G29" totalsRowShown="0" headerRowDxfId="32" dataDxfId="30" headerRowBorderDxfId="31" tableBorderDxfId="29">
  <tableColumns count="7">
    <tableColumn id="1" xr3:uid="{6F9C2466-A340-F148-A35C-310B68E77946}" name="Req #" dataDxfId="28"/>
    <tableColumn id="2" xr3:uid="{C2FF01FD-E6B2-CF41-ADCB-D45F6780B0FC}" name="Type" dataDxfId="27"/>
    <tableColumn id="3" xr3:uid="{B607FD8B-BE12-2848-A049-626D7F66613A}" name="Primary Category ID/ Functional Area" dataDxfId="26"/>
    <tableColumn id="4" xr3:uid="{2C7D0645-ACAA-2644-963A-E785D3468F42}" name="Sub-Category ID / Secondary Area" dataDxfId="25"/>
    <tableColumn id="6" xr3:uid="{0B231C2E-1CD3-4B4E-B5F6-3F385630BA67}" name="Description" dataDxfId="24"/>
    <tableColumn id="5" xr3:uid="{FFA22E73-F792-48BC-A691-1234FB65F4AD}" name="Response" dataDxfId="23"/>
    <tableColumn id="7" xr3:uid="{71FA5E60-E0DB-43D7-BE0F-E1F68F3096FF}" name="Contractor Response Notes" dataDxfId="22"/>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F07F850-6651-9C41-B521-D4BE1ED88426}" name="Table2" displayName="Table2" ref="A2:G54" totalsRowShown="0" headerRowDxfId="21" dataDxfId="19" headerRowBorderDxfId="20" tableBorderDxfId="18">
  <tableColumns count="7">
    <tableColumn id="1" xr3:uid="{C487032D-4837-4740-BD37-D8D885D925AF}" name="Req #" dataDxfId="17"/>
    <tableColumn id="2" xr3:uid="{1B4BAD3D-A2D3-2A43-9F6D-C94C6C1C28C3}" name="Type" dataDxfId="16"/>
    <tableColumn id="3" xr3:uid="{75D89E76-BEFF-BA4B-B476-68A195101EB2}" name="Primary Category ID/ Functional Area" dataDxfId="15"/>
    <tableColumn id="4" xr3:uid="{E3512BB7-425F-4048-9E67-D716FC24D6CF}" name="Sub-Category ID / Secondary Area" dataDxfId="14"/>
    <tableColumn id="7" xr3:uid="{2C32B05D-2D69-C844-AE19-38878628D751}" name="Description" dataDxfId="13"/>
    <tableColumn id="5" xr3:uid="{F2BB4F2B-91ED-4347-A914-A5D1FB21BA8C}" name="Response" dataDxfId="12"/>
    <tableColumn id="6" xr3:uid="{B58C35AA-1677-4A38-9E7C-460BAF1583A5}" name="Contractor Response Notes" dataDxfId="11"/>
  </tableColumns>
  <tableStyleInfo name="TableStyleMedium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E64B98D-22AB-40A9-BB86-A3613B69F293}" name="Table57" displayName="Table57" ref="A2:G62" totalsRowShown="0" headerRowDxfId="10" dataDxfId="8" headerRowBorderDxfId="9" tableBorderDxfId="7">
  <tableColumns count="7">
    <tableColumn id="1" xr3:uid="{863E9E0B-51DA-4416-90F7-95AC4DCEA18F}" name="Req #" dataDxfId="6"/>
    <tableColumn id="2" xr3:uid="{90DAB9BB-54B1-471E-B870-431F506E61DD}" name="Type" dataDxfId="5"/>
    <tableColumn id="3" xr3:uid="{4A16BD61-D350-4890-B76F-543ADE00CECA}" name="Primary Category ID/ Functional Area" dataDxfId="4"/>
    <tableColumn id="4" xr3:uid="{DAC5A7BF-4B40-4D7A-8BC8-D58083434DA8}" name="Sub-Category ID / Secondary Area" dataDxfId="3"/>
    <tableColumn id="6" xr3:uid="{9666762B-DC84-4B2C-9C32-7CEF991066F7}" name="Description" dataDxfId="2"/>
    <tableColumn id="5" xr3:uid="{AFBE82D3-6C62-4B4E-B6A1-9A2CBBAB624C}" name="Response" dataDxfId="1"/>
    <tableColumn id="7" xr3:uid="{381EB74A-745F-46D2-A7BF-4DD5549D63C1}" name="Contractor Response Notes" dataDxfId="0"/>
  </tableColumns>
  <tableStyleInfo name="TableStyleMedium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973E4-D927-4ED6-9A12-3E251F70441C}">
  <sheetPr>
    <tabColor rgb="FF00B050"/>
  </sheetPr>
  <dimension ref="A1:B6"/>
  <sheetViews>
    <sheetView zoomScale="120" zoomScaleNormal="120" workbookViewId="0">
      <selection activeCell="A3" sqref="A3"/>
    </sheetView>
  </sheetViews>
  <sheetFormatPr defaultColWidth="8.85546875" defaultRowHeight="15"/>
  <cols>
    <col min="1" max="1" width="21.140625" customWidth="1"/>
    <col min="2" max="2" width="132" customWidth="1"/>
  </cols>
  <sheetData>
    <row r="1" spans="1:2" ht="15.75">
      <c r="A1" s="90" t="s">
        <v>0</v>
      </c>
      <c r="B1" s="91"/>
    </row>
    <row r="2" spans="1:2" ht="15.75">
      <c r="A2" s="23" t="s">
        <v>1</v>
      </c>
      <c r="B2" s="24" t="s">
        <v>2</v>
      </c>
    </row>
    <row r="3" spans="1:2" s="10" customFormat="1" ht="45.95" customHeight="1">
      <c r="A3" s="30" t="s">
        <v>3</v>
      </c>
      <c r="B3" s="31" t="s">
        <v>4</v>
      </c>
    </row>
    <row r="4" spans="1:2" s="10" customFormat="1" ht="45.95" customHeight="1">
      <c r="A4" s="30" t="s">
        <v>5</v>
      </c>
      <c r="B4" s="31" t="s">
        <v>6</v>
      </c>
    </row>
    <row r="5" spans="1:2" s="10" customFormat="1" ht="45.95" customHeight="1">
      <c r="A5" s="30" t="s">
        <v>7</v>
      </c>
      <c r="B5" s="31" t="s">
        <v>8</v>
      </c>
    </row>
    <row r="6" spans="1:2" s="10" customFormat="1" ht="45.95" customHeight="1">
      <c r="A6" s="30" t="s">
        <v>9</v>
      </c>
      <c r="B6" s="31" t="s">
        <v>10</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6B3DC-2E1B-1548-8E1F-8ECA75DAEE48}">
  <sheetPr>
    <tabColor theme="0"/>
  </sheetPr>
  <dimension ref="A1:E11"/>
  <sheetViews>
    <sheetView workbookViewId="0">
      <selection activeCell="G9" sqref="G9"/>
    </sheetView>
  </sheetViews>
  <sheetFormatPr defaultColWidth="10.85546875" defaultRowHeight="21"/>
  <cols>
    <col min="1" max="1" width="10.85546875" style="73"/>
    <col min="2" max="5" width="36.7109375" style="73" customWidth="1"/>
    <col min="6" max="6" width="15" style="73" customWidth="1"/>
    <col min="7" max="16384" width="10.85546875" style="73"/>
  </cols>
  <sheetData>
    <row r="1" spans="1:5" ht="39.950000000000003" customHeight="1">
      <c r="A1" s="75"/>
      <c r="B1" s="76" t="s">
        <v>3</v>
      </c>
      <c r="C1" s="76" t="s">
        <v>5</v>
      </c>
      <c r="D1" s="76" t="s">
        <v>7</v>
      </c>
      <c r="E1" s="77" t="s">
        <v>9</v>
      </c>
    </row>
    <row r="2" spans="1:5" ht="39.950000000000003" customHeight="1">
      <c r="A2" s="78" t="s">
        <v>11</v>
      </c>
      <c r="B2" s="74">
        <f>COUNTIF(Table1[Response],$B$1)</f>
        <v>124</v>
      </c>
      <c r="C2" s="74">
        <f>COUNTIF(Table3[Response],$C$1)</f>
        <v>9</v>
      </c>
      <c r="D2" s="74">
        <f>COUNTIF(Table1[Response],$D$1)</f>
        <v>0</v>
      </c>
      <c r="E2" s="74">
        <f>COUNTIF(Table1[Response],$E$1)</f>
        <v>0</v>
      </c>
    </row>
    <row r="3" spans="1:5" ht="39.950000000000003" customHeight="1">
      <c r="A3" s="78" t="s">
        <v>12</v>
      </c>
      <c r="B3" s="74">
        <f>COUNTIF(Table3[Response],$B$1)</f>
        <v>29</v>
      </c>
      <c r="C3" s="74">
        <f>COUNTIF(Table1[Response],$C$1)</f>
        <v>31</v>
      </c>
      <c r="D3" s="74">
        <f>COUNTIF(Table3[Response],$D$1)</f>
        <v>0</v>
      </c>
      <c r="E3" s="74">
        <f>COUNTIF(Table3[Response],$E$1)</f>
        <v>0</v>
      </c>
    </row>
    <row r="4" spans="1:5" ht="39.950000000000003" customHeight="1">
      <c r="A4" s="78" t="s">
        <v>13</v>
      </c>
      <c r="B4" s="74">
        <f>COUNTIF(Table4[Response],$B$1)</f>
        <v>20</v>
      </c>
      <c r="C4" s="74">
        <f>COUNTIF(Table4[Response],$C$1)</f>
        <v>33</v>
      </c>
      <c r="D4" s="74">
        <f>COUNTIF(Table4[Response],$D$1)</f>
        <v>3</v>
      </c>
      <c r="E4" s="74">
        <f>COUNTIF(Table4[Response],$E$1)</f>
        <v>1</v>
      </c>
    </row>
    <row r="5" spans="1:5" ht="39.950000000000003" customHeight="1">
      <c r="A5" s="78" t="s">
        <v>14</v>
      </c>
      <c r="B5" s="74">
        <f>COUNTIF(Table5[Response],$B$1)</f>
        <v>5</v>
      </c>
      <c r="C5" s="74">
        <f>COUNTIF(Table5[Response],$C$1)</f>
        <v>9</v>
      </c>
      <c r="D5" s="74">
        <f>COUNTIF(Table5[Response],$D$1)</f>
        <v>13</v>
      </c>
      <c r="E5" s="74">
        <f>COUNTIF(Table5[Response],$E$1)</f>
        <v>0</v>
      </c>
    </row>
    <row r="6" spans="1:5" ht="39.950000000000003" customHeight="1">
      <c r="A6" s="78" t="s">
        <v>15</v>
      </c>
      <c r="B6" s="74">
        <f>COUNTIF(Table2[Response],$B$1)</f>
        <v>35</v>
      </c>
      <c r="C6" s="74">
        <f>COUNTIF(Table2[Response],$C$1)</f>
        <v>17</v>
      </c>
      <c r="D6" s="74">
        <f>COUNTIF(Table2[Response],$D$1)</f>
        <v>0</v>
      </c>
      <c r="E6" s="74">
        <f>COUNTIF(Table2[Response],$E$1)</f>
        <v>0</v>
      </c>
    </row>
    <row r="7" spans="1:5" ht="39.950000000000003" customHeight="1">
      <c r="A7" s="78" t="s">
        <v>16</v>
      </c>
      <c r="B7" s="74">
        <f>COUNTIF(Table57[Response],$B$1)</f>
        <v>53</v>
      </c>
      <c r="C7" s="74">
        <f>COUNTIF(Table57[Response],$C$1)</f>
        <v>7</v>
      </c>
      <c r="D7" s="74">
        <f>COUNTIF(Table57[Response],$D$1)</f>
        <v>0</v>
      </c>
      <c r="E7" s="74">
        <f>COUNTIF(Table57[Response],$E$1)</f>
        <v>0</v>
      </c>
    </row>
    <row r="8" spans="1:5" ht="39.950000000000003" customHeight="1">
      <c r="A8" s="78" t="s">
        <v>17</v>
      </c>
      <c r="B8" s="74">
        <f>COUNTIF('Case Management'!F3:F68,$B$1)</f>
        <v>7</v>
      </c>
      <c r="C8" s="74">
        <f>COUNTIF('Case Management'!F3:F68,$C$1)</f>
        <v>25</v>
      </c>
      <c r="D8" s="74">
        <f>COUNTIF('Case Management'!F3:F68,$D$1)</f>
        <v>34</v>
      </c>
      <c r="E8" s="74">
        <f>COUNTIF('Case Management'!F3:F68,$E$1)</f>
        <v>0</v>
      </c>
    </row>
    <row r="9" spans="1:5" ht="39.950000000000003" customHeight="1">
      <c r="A9" s="79" t="s">
        <v>18</v>
      </c>
      <c r="B9" s="74">
        <f>COUNTIF('Grievance &amp; Hearings'!F3:F78,$B$1)</f>
        <v>0</v>
      </c>
      <c r="C9" s="74">
        <f>COUNTIF('Grievance &amp; Hearings'!F3:F78,$C$1)</f>
        <v>22</v>
      </c>
      <c r="D9" s="74">
        <f>COUNTIF('Grievance &amp; Hearings'!F3:F78,$D$1)</f>
        <v>46</v>
      </c>
      <c r="E9" s="74">
        <f>COUNTIF('Grievance &amp; Hearings'!F3:F78,$E$1)</f>
        <v>8</v>
      </c>
    </row>
    <row r="10" spans="1:5" ht="39.950000000000003" customHeight="1"/>
    <row r="11" spans="1:5" ht="39.950000000000003" customHeight="1"/>
  </sheetData>
  <conditionalFormatting sqref="B2:B9">
    <cfRule type="colorScale" priority="4">
      <colorScale>
        <cfvo type="min"/>
        <cfvo type="percentile" val="50"/>
        <cfvo type="max"/>
        <color rgb="FFF8696B"/>
        <color rgb="FFFFEB84"/>
        <color rgb="FF63BE7B"/>
      </colorScale>
    </cfRule>
  </conditionalFormatting>
  <conditionalFormatting sqref="C2:C9">
    <cfRule type="colorScale" priority="5">
      <colorScale>
        <cfvo type="min"/>
        <cfvo type="percentile" val="50"/>
        <cfvo type="max"/>
        <color rgb="FFF8696B"/>
        <color rgb="FFFFEB84"/>
        <color rgb="FF63BE7B"/>
      </colorScale>
    </cfRule>
  </conditionalFormatting>
  <conditionalFormatting sqref="D2:D9">
    <cfRule type="colorScale" priority="3">
      <colorScale>
        <cfvo type="min"/>
        <cfvo type="percentile" val="50"/>
        <cfvo type="max"/>
        <color rgb="FF63BE7B"/>
        <color rgb="FFFFEB84"/>
        <color rgb="FFF8696B"/>
      </colorScale>
    </cfRule>
  </conditionalFormatting>
  <conditionalFormatting sqref="E2:E9">
    <cfRule type="colorScale" priority="1">
      <colorScale>
        <cfvo type="min"/>
        <cfvo type="percentile" val="50"/>
        <cfvo type="max"/>
        <color rgb="FF63BE7B"/>
        <color rgb="FFFFEB84"/>
        <color rgb="FFF8696B"/>
      </colorScale>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474A4-2D00-4AD4-AF43-413BFA41C93E}">
  <sheetPr>
    <tabColor rgb="FFFF0000"/>
  </sheetPr>
  <dimension ref="A1:G157"/>
  <sheetViews>
    <sheetView topLeftCell="A30" zoomScaleNormal="100" workbookViewId="0">
      <selection activeCell="I1" sqref="I1"/>
    </sheetView>
  </sheetViews>
  <sheetFormatPr defaultColWidth="8.7109375" defaultRowHeight="15"/>
  <cols>
    <col min="1" max="1" width="8.42578125" style="8" customWidth="1"/>
    <col min="2" max="2" width="12" style="8" customWidth="1"/>
    <col min="3" max="3" width="34.28515625" style="8" customWidth="1"/>
    <col min="4" max="4" width="31.28515625" style="8" customWidth="1"/>
    <col min="5" max="5" width="70.7109375" style="9" customWidth="1"/>
    <col min="6" max="6" width="14.42578125" style="8" customWidth="1"/>
    <col min="7" max="7" width="27.28515625" style="8" bestFit="1" customWidth="1"/>
    <col min="8" max="16384" width="8.7109375" style="8"/>
  </cols>
  <sheetData>
    <row r="1" spans="1:7" ht="26.25">
      <c r="A1" s="92" t="s">
        <v>19</v>
      </c>
      <c r="B1" s="92"/>
      <c r="C1" s="92"/>
      <c r="D1" s="92"/>
      <c r="E1" s="92"/>
      <c r="F1" s="92"/>
      <c r="G1" s="92"/>
    </row>
    <row r="2" spans="1:7" ht="15.75" thickBot="1">
      <c r="A2" s="3" t="s">
        <v>20</v>
      </c>
      <c r="B2" s="3" t="s">
        <v>21</v>
      </c>
      <c r="C2" s="3" t="s">
        <v>22</v>
      </c>
      <c r="D2" s="3" t="s">
        <v>23</v>
      </c>
      <c r="E2" s="4" t="s">
        <v>24</v>
      </c>
      <c r="F2" s="3" t="s">
        <v>25</v>
      </c>
      <c r="G2" s="3" t="s">
        <v>26</v>
      </c>
    </row>
    <row r="3" spans="1:7" ht="30">
      <c r="A3" s="8" t="s">
        <v>27</v>
      </c>
      <c r="B3" s="8" t="s">
        <v>28</v>
      </c>
      <c r="C3" s="8" t="s">
        <v>29</v>
      </c>
      <c r="D3" s="8" t="s">
        <v>30</v>
      </c>
      <c r="E3" s="9" t="s">
        <v>31</v>
      </c>
      <c r="F3" s="8" t="s">
        <v>3</v>
      </c>
      <c r="G3" s="9"/>
    </row>
    <row r="4" spans="1:7" ht="30">
      <c r="A4" s="8" t="s">
        <v>32</v>
      </c>
      <c r="B4" s="8" t="s">
        <v>28</v>
      </c>
      <c r="C4" s="8" t="s">
        <v>29</v>
      </c>
      <c r="D4" s="8" t="s">
        <v>30</v>
      </c>
      <c r="E4" s="9" t="s">
        <v>33</v>
      </c>
      <c r="F4" s="8" t="s">
        <v>3</v>
      </c>
      <c r="G4" s="9"/>
    </row>
    <row r="5" spans="1:7" ht="30">
      <c r="A5" s="8" t="s">
        <v>34</v>
      </c>
      <c r="B5" s="8" t="s">
        <v>28</v>
      </c>
      <c r="C5" s="8" t="s">
        <v>29</v>
      </c>
      <c r="D5" s="8" t="s">
        <v>35</v>
      </c>
      <c r="E5" s="9" t="s">
        <v>36</v>
      </c>
      <c r="F5" s="8" t="s">
        <v>3</v>
      </c>
      <c r="G5" s="9"/>
    </row>
    <row r="6" spans="1:7" ht="30">
      <c r="A6" s="8" t="s">
        <v>37</v>
      </c>
      <c r="B6" s="8" t="s">
        <v>28</v>
      </c>
      <c r="C6" s="8" t="s">
        <v>29</v>
      </c>
      <c r="D6" s="8" t="s">
        <v>38</v>
      </c>
      <c r="E6" s="9" t="s">
        <v>39</v>
      </c>
      <c r="F6" s="8" t="s">
        <v>5</v>
      </c>
      <c r="G6" s="9"/>
    </row>
    <row r="7" spans="1:7" ht="30">
      <c r="A7" s="8" t="s">
        <v>40</v>
      </c>
      <c r="B7" s="8" t="s">
        <v>28</v>
      </c>
      <c r="C7" s="8" t="s">
        <v>29</v>
      </c>
      <c r="D7" s="8" t="s">
        <v>38</v>
      </c>
      <c r="E7" s="9" t="s">
        <v>41</v>
      </c>
      <c r="F7" s="8" t="s">
        <v>3</v>
      </c>
      <c r="G7" s="9"/>
    </row>
    <row r="8" spans="1:7" ht="30">
      <c r="A8" s="8" t="s">
        <v>42</v>
      </c>
      <c r="B8" s="8" t="s">
        <v>28</v>
      </c>
      <c r="C8" s="8" t="s">
        <v>29</v>
      </c>
      <c r="D8" s="8" t="s">
        <v>38</v>
      </c>
      <c r="E8" s="9" t="s">
        <v>43</v>
      </c>
      <c r="F8" s="8" t="s">
        <v>5</v>
      </c>
      <c r="G8" s="9"/>
    </row>
    <row r="9" spans="1:7" ht="30">
      <c r="A9" s="8" t="s">
        <v>44</v>
      </c>
      <c r="B9" s="8" t="s">
        <v>28</v>
      </c>
      <c r="C9" s="8" t="s">
        <v>45</v>
      </c>
      <c r="D9" s="8" t="s">
        <v>46</v>
      </c>
      <c r="E9" s="9" t="s">
        <v>47</v>
      </c>
      <c r="F9" s="8" t="s">
        <v>3</v>
      </c>
      <c r="G9" s="9"/>
    </row>
    <row r="10" spans="1:7" ht="30">
      <c r="A10" s="8" t="s">
        <v>48</v>
      </c>
      <c r="B10" s="8" t="s">
        <v>49</v>
      </c>
      <c r="C10" s="8" t="s">
        <v>45</v>
      </c>
      <c r="D10" s="8" t="s">
        <v>46</v>
      </c>
      <c r="E10" s="9" t="s">
        <v>50</v>
      </c>
      <c r="F10" s="8" t="s">
        <v>3</v>
      </c>
      <c r="G10" s="9"/>
    </row>
    <row r="11" spans="1:7" ht="30">
      <c r="A11" s="8" t="s">
        <v>51</v>
      </c>
      <c r="B11" s="8" t="s">
        <v>28</v>
      </c>
      <c r="C11" s="8" t="s">
        <v>45</v>
      </c>
      <c r="D11" s="8" t="s">
        <v>46</v>
      </c>
      <c r="E11" s="9" t="s">
        <v>52</v>
      </c>
      <c r="F11" s="8" t="s">
        <v>3</v>
      </c>
      <c r="G11" s="9"/>
    </row>
    <row r="12" spans="1:7" ht="45">
      <c r="A12" s="8" t="s">
        <v>53</v>
      </c>
      <c r="B12" s="8" t="s">
        <v>49</v>
      </c>
      <c r="C12" s="8" t="s">
        <v>45</v>
      </c>
      <c r="D12" s="8" t="s">
        <v>46</v>
      </c>
      <c r="E12" s="9" t="s">
        <v>54</v>
      </c>
      <c r="F12" s="8" t="s">
        <v>3</v>
      </c>
      <c r="G12" s="9"/>
    </row>
    <row r="13" spans="1:7" ht="45">
      <c r="A13" s="8" t="s">
        <v>55</v>
      </c>
      <c r="B13" s="8" t="s">
        <v>49</v>
      </c>
      <c r="C13" s="8" t="s">
        <v>45</v>
      </c>
      <c r="D13" s="8" t="s">
        <v>46</v>
      </c>
      <c r="E13" s="9" t="s">
        <v>56</v>
      </c>
      <c r="F13" s="8" t="s">
        <v>3</v>
      </c>
      <c r="G13" s="9"/>
    </row>
    <row r="14" spans="1:7" ht="45">
      <c r="A14" s="8" t="s">
        <v>57</v>
      </c>
      <c r="B14" s="8" t="s">
        <v>49</v>
      </c>
      <c r="C14" s="8" t="s">
        <v>45</v>
      </c>
      <c r="D14" s="8" t="s">
        <v>46</v>
      </c>
      <c r="E14" s="9" t="s">
        <v>58</v>
      </c>
      <c r="F14" s="8" t="s">
        <v>3</v>
      </c>
      <c r="G14" s="9"/>
    </row>
    <row r="15" spans="1:7" ht="45">
      <c r="A15" s="8" t="s">
        <v>59</v>
      </c>
      <c r="B15" s="8" t="s">
        <v>49</v>
      </c>
      <c r="C15" s="8" t="s">
        <v>45</v>
      </c>
      <c r="D15" s="8" t="s">
        <v>46</v>
      </c>
      <c r="E15" s="9" t="s">
        <v>60</v>
      </c>
      <c r="F15" s="8" t="s">
        <v>5</v>
      </c>
      <c r="G15" s="9"/>
    </row>
    <row r="16" spans="1:7" ht="45">
      <c r="A16" s="8" t="s">
        <v>61</v>
      </c>
      <c r="B16" s="8" t="s">
        <v>28</v>
      </c>
      <c r="C16" s="8" t="s">
        <v>45</v>
      </c>
      <c r="D16" s="8" t="s">
        <v>46</v>
      </c>
      <c r="E16" s="9" t="s">
        <v>62</v>
      </c>
      <c r="F16" s="8" t="s">
        <v>3</v>
      </c>
      <c r="G16" s="9"/>
    </row>
    <row r="17" spans="1:7" ht="30">
      <c r="A17" s="8" t="s">
        <v>63</v>
      </c>
      <c r="B17" s="8" t="s">
        <v>49</v>
      </c>
      <c r="C17" s="8" t="s">
        <v>45</v>
      </c>
      <c r="D17" s="8" t="s">
        <v>46</v>
      </c>
      <c r="E17" s="9" t="s">
        <v>64</v>
      </c>
      <c r="F17" s="8" t="s">
        <v>5</v>
      </c>
      <c r="G17" s="9"/>
    </row>
    <row r="18" spans="1:7" ht="45">
      <c r="A18" s="8" t="s">
        <v>65</v>
      </c>
      <c r="B18" s="8" t="s">
        <v>49</v>
      </c>
      <c r="C18" s="8" t="s">
        <v>45</v>
      </c>
      <c r="D18" s="8" t="s">
        <v>66</v>
      </c>
      <c r="E18" s="9" t="s">
        <v>67</v>
      </c>
      <c r="F18" s="8" t="s">
        <v>3</v>
      </c>
      <c r="G18" s="9"/>
    </row>
    <row r="19" spans="1:7" ht="30">
      <c r="A19" s="8" t="s">
        <v>68</v>
      </c>
      <c r="B19" s="8" t="s">
        <v>49</v>
      </c>
      <c r="C19" s="8" t="s">
        <v>45</v>
      </c>
      <c r="D19" s="8" t="s">
        <v>69</v>
      </c>
      <c r="E19" s="9" t="s">
        <v>70</v>
      </c>
      <c r="F19" s="8" t="s">
        <v>3</v>
      </c>
      <c r="G19" s="9"/>
    </row>
    <row r="20" spans="1:7" ht="30">
      <c r="A20" s="8" t="s">
        <v>71</v>
      </c>
      <c r="B20" s="8" t="s">
        <v>49</v>
      </c>
      <c r="C20" s="8" t="s">
        <v>45</v>
      </c>
      <c r="D20" s="8" t="s">
        <v>69</v>
      </c>
      <c r="E20" s="9" t="s">
        <v>72</v>
      </c>
      <c r="F20" s="8" t="s">
        <v>3</v>
      </c>
      <c r="G20" s="9"/>
    </row>
    <row r="21" spans="1:7" ht="135">
      <c r="A21" s="8" t="s">
        <v>73</v>
      </c>
      <c r="B21" s="8" t="s">
        <v>49</v>
      </c>
      <c r="C21" s="8" t="s">
        <v>45</v>
      </c>
      <c r="D21" s="8" t="s">
        <v>66</v>
      </c>
      <c r="E21" s="9" t="s">
        <v>74</v>
      </c>
      <c r="F21" s="8" t="s">
        <v>3</v>
      </c>
      <c r="G21" s="9"/>
    </row>
    <row r="22" spans="1:7" ht="30">
      <c r="A22" s="8" t="s">
        <v>75</v>
      </c>
      <c r="B22" s="8" t="s">
        <v>49</v>
      </c>
      <c r="C22" s="8" t="s">
        <v>45</v>
      </c>
      <c r="D22" s="8" t="s">
        <v>76</v>
      </c>
      <c r="E22" s="9" t="s">
        <v>77</v>
      </c>
      <c r="F22" s="8" t="s">
        <v>3</v>
      </c>
      <c r="G22" s="9"/>
    </row>
    <row r="23" spans="1:7" ht="30">
      <c r="A23" s="8" t="s">
        <v>78</v>
      </c>
      <c r="B23" s="8" t="s">
        <v>49</v>
      </c>
      <c r="C23" s="8" t="s">
        <v>45</v>
      </c>
      <c r="D23" s="8" t="s">
        <v>79</v>
      </c>
      <c r="E23" s="9" t="s">
        <v>80</v>
      </c>
      <c r="F23" s="8" t="s">
        <v>3</v>
      </c>
      <c r="G23" s="9"/>
    </row>
    <row r="24" spans="1:7" ht="30">
      <c r="A24" s="8" t="s">
        <v>81</v>
      </c>
      <c r="B24" s="8" t="s">
        <v>49</v>
      </c>
      <c r="C24" s="8" t="s">
        <v>45</v>
      </c>
      <c r="D24" s="8" t="s">
        <v>82</v>
      </c>
      <c r="E24" s="9" t="s">
        <v>83</v>
      </c>
      <c r="F24" s="8" t="s">
        <v>3</v>
      </c>
      <c r="G24" s="9"/>
    </row>
    <row r="25" spans="1:7" ht="30">
      <c r="A25" s="8" t="s">
        <v>84</v>
      </c>
      <c r="B25" s="8" t="s">
        <v>49</v>
      </c>
      <c r="C25" s="8" t="s">
        <v>45</v>
      </c>
      <c r="D25" s="8" t="s">
        <v>79</v>
      </c>
      <c r="E25" s="9" t="s">
        <v>85</v>
      </c>
      <c r="F25" s="8" t="s">
        <v>3</v>
      </c>
      <c r="G25" s="9"/>
    </row>
    <row r="26" spans="1:7" ht="17.100000000000001" customHeight="1">
      <c r="A26" s="8" t="s">
        <v>86</v>
      </c>
      <c r="B26" s="8" t="s">
        <v>49</v>
      </c>
      <c r="C26" s="8" t="s">
        <v>45</v>
      </c>
      <c r="D26" s="8" t="s">
        <v>87</v>
      </c>
      <c r="E26" s="9" t="s">
        <v>88</v>
      </c>
      <c r="F26" s="8" t="s">
        <v>3</v>
      </c>
      <c r="G26" s="9"/>
    </row>
    <row r="27" spans="1:7" ht="30">
      <c r="A27" s="8" t="s">
        <v>89</v>
      </c>
      <c r="B27" s="8" t="s">
        <v>49</v>
      </c>
      <c r="C27" s="8" t="s">
        <v>45</v>
      </c>
      <c r="D27" s="8" t="s">
        <v>90</v>
      </c>
      <c r="E27" s="9" t="s">
        <v>91</v>
      </c>
      <c r="F27" s="8" t="s">
        <v>3</v>
      </c>
      <c r="G27" s="9"/>
    </row>
    <row r="28" spans="1:7" ht="30">
      <c r="A28" s="8" t="s">
        <v>92</v>
      </c>
      <c r="B28" s="8" t="s">
        <v>49</v>
      </c>
      <c r="C28" s="8" t="s">
        <v>45</v>
      </c>
      <c r="D28" s="8" t="s">
        <v>90</v>
      </c>
      <c r="E28" s="9" t="s">
        <v>93</v>
      </c>
      <c r="F28" s="8" t="s">
        <v>3</v>
      </c>
      <c r="G28" s="9"/>
    </row>
    <row r="29" spans="1:7" ht="30">
      <c r="A29" s="8" t="s">
        <v>94</v>
      </c>
      <c r="B29" s="8" t="s">
        <v>49</v>
      </c>
      <c r="C29" s="8" t="s">
        <v>45</v>
      </c>
      <c r="D29" s="8" t="s">
        <v>90</v>
      </c>
      <c r="E29" s="9" t="s">
        <v>95</v>
      </c>
      <c r="F29" s="8" t="s">
        <v>3</v>
      </c>
      <c r="G29" s="9"/>
    </row>
    <row r="30" spans="1:7" ht="30">
      <c r="A30" s="8" t="s">
        <v>96</v>
      </c>
      <c r="B30" s="8" t="s">
        <v>49</v>
      </c>
      <c r="C30" s="8" t="s">
        <v>45</v>
      </c>
      <c r="D30" s="8" t="s">
        <v>90</v>
      </c>
      <c r="E30" s="9" t="s">
        <v>97</v>
      </c>
      <c r="F30" s="8" t="s">
        <v>3</v>
      </c>
      <c r="G30" s="9"/>
    </row>
    <row r="31" spans="1:7" ht="30">
      <c r="A31" s="8" t="s">
        <v>98</v>
      </c>
      <c r="B31" s="8" t="s">
        <v>28</v>
      </c>
      <c r="C31" s="8" t="s">
        <v>45</v>
      </c>
      <c r="D31" s="8" t="s">
        <v>90</v>
      </c>
      <c r="E31" s="9" t="s">
        <v>99</v>
      </c>
      <c r="F31" s="8" t="s">
        <v>5</v>
      </c>
      <c r="G31" s="9"/>
    </row>
    <row r="32" spans="1:7" ht="30">
      <c r="A32" s="8" t="s">
        <v>100</v>
      </c>
      <c r="B32" s="8" t="s">
        <v>49</v>
      </c>
      <c r="C32" s="8" t="s">
        <v>45</v>
      </c>
      <c r="D32" s="8" t="s">
        <v>101</v>
      </c>
      <c r="E32" s="9" t="s">
        <v>102</v>
      </c>
      <c r="F32" s="8" t="s">
        <v>3</v>
      </c>
      <c r="G32" s="9"/>
    </row>
    <row r="33" spans="1:7">
      <c r="A33" s="8" t="s">
        <v>103</v>
      </c>
      <c r="B33" s="8" t="s">
        <v>49</v>
      </c>
      <c r="C33" s="8" t="s">
        <v>45</v>
      </c>
      <c r="D33" s="8" t="s">
        <v>101</v>
      </c>
      <c r="E33" s="9" t="s">
        <v>104</v>
      </c>
      <c r="F33" s="8" t="s">
        <v>3</v>
      </c>
      <c r="G33" s="9"/>
    </row>
    <row r="34" spans="1:7" ht="30">
      <c r="A34" s="8" t="s">
        <v>105</v>
      </c>
      <c r="B34" s="8" t="s">
        <v>49</v>
      </c>
      <c r="C34" s="8" t="s">
        <v>45</v>
      </c>
      <c r="D34" s="8" t="s">
        <v>101</v>
      </c>
      <c r="E34" s="9" t="s">
        <v>106</v>
      </c>
      <c r="F34" s="8" t="s">
        <v>3</v>
      </c>
      <c r="G34" s="9"/>
    </row>
    <row r="35" spans="1:7" ht="30">
      <c r="A35" s="8" t="s">
        <v>107</v>
      </c>
      <c r="B35" s="8" t="s">
        <v>49</v>
      </c>
      <c r="C35" s="8" t="s">
        <v>45</v>
      </c>
      <c r="D35" s="8" t="s">
        <v>101</v>
      </c>
      <c r="E35" s="9" t="s">
        <v>108</v>
      </c>
      <c r="F35" s="8" t="s">
        <v>3</v>
      </c>
      <c r="G35" s="9"/>
    </row>
    <row r="36" spans="1:7" ht="30">
      <c r="A36" s="8" t="s">
        <v>109</v>
      </c>
      <c r="B36" s="8" t="s">
        <v>49</v>
      </c>
      <c r="C36" s="8" t="s">
        <v>45</v>
      </c>
      <c r="D36" s="8" t="s">
        <v>101</v>
      </c>
      <c r="E36" s="9" t="s">
        <v>110</v>
      </c>
      <c r="F36" s="8" t="s">
        <v>3</v>
      </c>
      <c r="G36" s="9"/>
    </row>
    <row r="37" spans="1:7" ht="30">
      <c r="A37" s="8" t="s">
        <v>111</v>
      </c>
      <c r="B37" s="8" t="s">
        <v>49</v>
      </c>
      <c r="C37" s="8" t="s">
        <v>45</v>
      </c>
      <c r="D37" s="8" t="s">
        <v>101</v>
      </c>
      <c r="E37" s="9" t="s">
        <v>112</v>
      </c>
      <c r="F37" s="8" t="s">
        <v>5</v>
      </c>
      <c r="G37" s="9"/>
    </row>
    <row r="38" spans="1:7" ht="30">
      <c r="A38" s="8" t="s">
        <v>113</v>
      </c>
      <c r="B38" s="8" t="s">
        <v>49</v>
      </c>
      <c r="C38" s="8" t="s">
        <v>45</v>
      </c>
      <c r="D38" s="8" t="s">
        <v>101</v>
      </c>
      <c r="E38" s="9" t="s">
        <v>114</v>
      </c>
      <c r="F38" s="8" t="s">
        <v>5</v>
      </c>
      <c r="G38" s="9"/>
    </row>
    <row r="39" spans="1:7" ht="30">
      <c r="A39" s="8" t="s">
        <v>115</v>
      </c>
      <c r="B39" s="8" t="s">
        <v>49</v>
      </c>
      <c r="C39" s="8" t="s">
        <v>45</v>
      </c>
      <c r="D39" s="8" t="s">
        <v>101</v>
      </c>
      <c r="E39" s="9" t="s">
        <v>116</v>
      </c>
      <c r="F39" s="8" t="s">
        <v>3</v>
      </c>
      <c r="G39" s="9"/>
    </row>
    <row r="40" spans="1:7" ht="45">
      <c r="A40" s="8" t="s">
        <v>117</v>
      </c>
      <c r="B40" s="8" t="s">
        <v>49</v>
      </c>
      <c r="C40" s="8" t="s">
        <v>45</v>
      </c>
      <c r="D40" s="8" t="s">
        <v>66</v>
      </c>
      <c r="E40" s="9" t="s">
        <v>118</v>
      </c>
      <c r="F40" s="8" t="s">
        <v>5</v>
      </c>
      <c r="G40" s="9"/>
    </row>
    <row r="41" spans="1:7" ht="45">
      <c r="A41" s="8" t="s">
        <v>119</v>
      </c>
      <c r="B41" s="8" t="s">
        <v>49</v>
      </c>
      <c r="C41" s="8" t="s">
        <v>45</v>
      </c>
      <c r="D41" s="8" t="s">
        <v>66</v>
      </c>
      <c r="E41" s="9" t="s">
        <v>120</v>
      </c>
      <c r="F41" s="8" t="s">
        <v>3</v>
      </c>
      <c r="G41" s="9"/>
    </row>
    <row r="42" spans="1:7" ht="60">
      <c r="A42" s="8" t="s">
        <v>121</v>
      </c>
      <c r="B42" s="8" t="s">
        <v>49</v>
      </c>
      <c r="C42" s="8" t="s">
        <v>45</v>
      </c>
      <c r="D42" s="8" t="s">
        <v>66</v>
      </c>
      <c r="E42" s="9" t="s">
        <v>122</v>
      </c>
      <c r="F42" s="8" t="s">
        <v>5</v>
      </c>
      <c r="G42" s="9" t="s">
        <v>123</v>
      </c>
    </row>
    <row r="43" spans="1:7" ht="30">
      <c r="A43" s="8" t="s">
        <v>124</v>
      </c>
      <c r="B43" s="8" t="s">
        <v>49</v>
      </c>
      <c r="C43" s="8" t="s">
        <v>45</v>
      </c>
      <c r="D43" s="8" t="s">
        <v>125</v>
      </c>
      <c r="E43" s="9" t="s">
        <v>126</v>
      </c>
      <c r="F43" s="8" t="s">
        <v>3</v>
      </c>
      <c r="G43" s="9"/>
    </row>
    <row r="44" spans="1:7" ht="30">
      <c r="A44" s="8" t="s">
        <v>127</v>
      </c>
      <c r="B44" s="8" t="s">
        <v>49</v>
      </c>
      <c r="C44" s="8" t="s">
        <v>45</v>
      </c>
      <c r="D44" s="8" t="s">
        <v>66</v>
      </c>
      <c r="E44" s="9" t="s">
        <v>128</v>
      </c>
      <c r="F44" s="8" t="s">
        <v>3</v>
      </c>
      <c r="G44" s="9"/>
    </row>
    <row r="45" spans="1:7" ht="30">
      <c r="A45" s="8" t="s">
        <v>129</v>
      </c>
      <c r="B45" s="8" t="s">
        <v>28</v>
      </c>
      <c r="C45" s="8" t="s">
        <v>45</v>
      </c>
      <c r="D45" s="8" t="s">
        <v>130</v>
      </c>
      <c r="E45" s="9" t="s">
        <v>131</v>
      </c>
      <c r="F45" s="8" t="s">
        <v>3</v>
      </c>
      <c r="G45" s="9"/>
    </row>
    <row r="46" spans="1:7" ht="30">
      <c r="A46" s="8" t="s">
        <v>132</v>
      </c>
      <c r="B46" s="8" t="s">
        <v>28</v>
      </c>
      <c r="C46" s="8" t="s">
        <v>133</v>
      </c>
      <c r="D46" s="8" t="s">
        <v>46</v>
      </c>
      <c r="E46" s="9" t="s">
        <v>47</v>
      </c>
      <c r="F46" s="8" t="s">
        <v>3</v>
      </c>
      <c r="G46" s="9"/>
    </row>
    <row r="47" spans="1:7" ht="30">
      <c r="A47" s="8" t="s">
        <v>134</v>
      </c>
      <c r="B47" s="8" t="s">
        <v>49</v>
      </c>
      <c r="C47" s="8" t="s">
        <v>133</v>
      </c>
      <c r="D47" s="8" t="s">
        <v>46</v>
      </c>
      <c r="E47" s="9" t="s">
        <v>50</v>
      </c>
      <c r="F47" s="8" t="s">
        <v>3</v>
      </c>
      <c r="G47" s="9"/>
    </row>
    <row r="48" spans="1:7" ht="30">
      <c r="A48" s="8" t="s">
        <v>135</v>
      </c>
      <c r="B48" s="8" t="s">
        <v>28</v>
      </c>
      <c r="C48" s="8" t="s">
        <v>133</v>
      </c>
      <c r="D48" s="8" t="s">
        <v>46</v>
      </c>
      <c r="E48" s="9" t="s">
        <v>52</v>
      </c>
      <c r="F48" s="8" t="s">
        <v>3</v>
      </c>
      <c r="G48" s="9"/>
    </row>
    <row r="49" spans="1:7" ht="45">
      <c r="A49" s="8" t="s">
        <v>136</v>
      </c>
      <c r="B49" s="8" t="s">
        <v>49</v>
      </c>
      <c r="C49" s="8" t="s">
        <v>133</v>
      </c>
      <c r="D49" s="8" t="s">
        <v>46</v>
      </c>
      <c r="E49" s="9" t="s">
        <v>54</v>
      </c>
      <c r="F49" s="8" t="s">
        <v>3</v>
      </c>
      <c r="G49" s="9"/>
    </row>
    <row r="50" spans="1:7" ht="45">
      <c r="A50" s="8" t="s">
        <v>137</v>
      </c>
      <c r="B50" s="8" t="s">
        <v>49</v>
      </c>
      <c r="C50" s="8" t="s">
        <v>133</v>
      </c>
      <c r="D50" s="8" t="s">
        <v>46</v>
      </c>
      <c r="E50" s="9" t="s">
        <v>56</v>
      </c>
      <c r="F50" s="8" t="s">
        <v>5</v>
      </c>
      <c r="G50" s="9"/>
    </row>
    <row r="51" spans="1:7" ht="45">
      <c r="A51" s="8" t="s">
        <v>138</v>
      </c>
      <c r="B51" s="8" t="s">
        <v>49</v>
      </c>
      <c r="C51" s="8" t="s">
        <v>133</v>
      </c>
      <c r="D51" s="8" t="s">
        <v>46</v>
      </c>
      <c r="E51" s="9" t="s">
        <v>58</v>
      </c>
      <c r="F51" s="8" t="s">
        <v>5</v>
      </c>
      <c r="G51" s="9"/>
    </row>
    <row r="52" spans="1:7" ht="45">
      <c r="A52" s="8" t="s">
        <v>139</v>
      </c>
      <c r="B52" s="8" t="s">
        <v>49</v>
      </c>
      <c r="C52" s="8" t="s">
        <v>133</v>
      </c>
      <c r="D52" s="8" t="s">
        <v>46</v>
      </c>
      <c r="E52" s="9" t="s">
        <v>60</v>
      </c>
      <c r="F52" s="8" t="s">
        <v>5</v>
      </c>
      <c r="G52" s="9"/>
    </row>
    <row r="53" spans="1:7" ht="45">
      <c r="A53" s="8" t="s">
        <v>140</v>
      </c>
      <c r="B53" s="8" t="s">
        <v>28</v>
      </c>
      <c r="C53" s="8" t="s">
        <v>133</v>
      </c>
      <c r="D53" s="8" t="s">
        <v>46</v>
      </c>
      <c r="E53" s="9" t="s">
        <v>62</v>
      </c>
      <c r="F53" s="8" t="s">
        <v>5</v>
      </c>
      <c r="G53" s="9"/>
    </row>
    <row r="54" spans="1:7" ht="30">
      <c r="A54" s="8" t="s">
        <v>141</v>
      </c>
      <c r="B54" s="8" t="s">
        <v>49</v>
      </c>
      <c r="C54" s="8" t="s">
        <v>133</v>
      </c>
      <c r="D54" s="8" t="s">
        <v>46</v>
      </c>
      <c r="E54" s="9" t="s">
        <v>64</v>
      </c>
      <c r="F54" s="8" t="s">
        <v>5</v>
      </c>
      <c r="G54" s="9"/>
    </row>
    <row r="55" spans="1:7" ht="45">
      <c r="A55" s="8" t="s">
        <v>142</v>
      </c>
      <c r="B55" s="8" t="s">
        <v>49</v>
      </c>
      <c r="C55" s="8" t="s">
        <v>133</v>
      </c>
      <c r="D55" s="8" t="s">
        <v>66</v>
      </c>
      <c r="E55" s="9" t="s">
        <v>67</v>
      </c>
      <c r="F55" s="8" t="s">
        <v>3</v>
      </c>
      <c r="G55" s="9"/>
    </row>
    <row r="56" spans="1:7" ht="30">
      <c r="A56" s="8" t="s">
        <v>143</v>
      </c>
      <c r="B56" s="8" t="s">
        <v>49</v>
      </c>
      <c r="C56" s="8" t="s">
        <v>133</v>
      </c>
      <c r="D56" s="8" t="s">
        <v>69</v>
      </c>
      <c r="E56" s="9" t="s">
        <v>70</v>
      </c>
      <c r="F56" s="8" t="s">
        <v>3</v>
      </c>
      <c r="G56" s="9"/>
    </row>
    <row r="57" spans="1:7" ht="30">
      <c r="A57" s="8" t="s">
        <v>144</v>
      </c>
      <c r="B57" s="8" t="s">
        <v>49</v>
      </c>
      <c r="C57" s="8" t="s">
        <v>133</v>
      </c>
      <c r="D57" s="8" t="s">
        <v>69</v>
      </c>
      <c r="E57" s="9" t="s">
        <v>72</v>
      </c>
      <c r="F57" s="8" t="s">
        <v>3</v>
      </c>
      <c r="G57" s="9"/>
    </row>
    <row r="58" spans="1:7" ht="135">
      <c r="A58" s="8" t="s">
        <v>145</v>
      </c>
      <c r="B58" s="8" t="s">
        <v>49</v>
      </c>
      <c r="C58" s="8" t="s">
        <v>133</v>
      </c>
      <c r="D58" s="8" t="s">
        <v>66</v>
      </c>
      <c r="E58" s="9" t="s">
        <v>146</v>
      </c>
      <c r="F58" s="8" t="s">
        <v>3</v>
      </c>
      <c r="G58" s="9"/>
    </row>
    <row r="59" spans="1:7" ht="30">
      <c r="A59" s="8" t="s">
        <v>147</v>
      </c>
      <c r="B59" s="8" t="s">
        <v>49</v>
      </c>
      <c r="C59" s="8" t="s">
        <v>133</v>
      </c>
      <c r="D59" s="8" t="s">
        <v>148</v>
      </c>
      <c r="E59" s="9" t="s">
        <v>149</v>
      </c>
      <c r="F59" s="8" t="s">
        <v>3</v>
      </c>
      <c r="G59" s="9"/>
    </row>
    <row r="60" spans="1:7" ht="30">
      <c r="A60" s="8" t="s">
        <v>150</v>
      </c>
      <c r="B60" s="8" t="s">
        <v>49</v>
      </c>
      <c r="C60" s="8" t="s">
        <v>133</v>
      </c>
      <c r="D60" s="8" t="s">
        <v>79</v>
      </c>
      <c r="E60" s="9" t="s">
        <v>151</v>
      </c>
      <c r="F60" s="8" t="s">
        <v>3</v>
      </c>
      <c r="G60" s="9"/>
    </row>
    <row r="61" spans="1:7" ht="30">
      <c r="A61" s="8" t="s">
        <v>152</v>
      </c>
      <c r="B61" s="8" t="s">
        <v>49</v>
      </c>
      <c r="C61" s="8" t="s">
        <v>133</v>
      </c>
      <c r="D61" s="8" t="s">
        <v>82</v>
      </c>
      <c r="E61" s="9" t="s">
        <v>153</v>
      </c>
      <c r="F61" s="8" t="s">
        <v>3</v>
      </c>
      <c r="G61" s="9"/>
    </row>
    <row r="62" spans="1:7" ht="30">
      <c r="A62" s="8" t="s">
        <v>154</v>
      </c>
      <c r="B62" s="8" t="s">
        <v>49</v>
      </c>
      <c r="C62" s="8" t="s">
        <v>133</v>
      </c>
      <c r="D62" s="8" t="s">
        <v>155</v>
      </c>
      <c r="E62" s="9" t="s">
        <v>156</v>
      </c>
      <c r="F62" s="8" t="s">
        <v>3</v>
      </c>
      <c r="G62" s="9"/>
    </row>
    <row r="63" spans="1:7" ht="30">
      <c r="A63" s="8" t="s">
        <v>157</v>
      </c>
      <c r="B63" s="8" t="s">
        <v>49</v>
      </c>
      <c r="C63" s="8" t="s">
        <v>133</v>
      </c>
      <c r="D63" s="8" t="s">
        <v>155</v>
      </c>
      <c r="E63" s="9" t="s">
        <v>158</v>
      </c>
      <c r="F63" s="8" t="s">
        <v>3</v>
      </c>
      <c r="G63" s="9"/>
    </row>
    <row r="64" spans="1:7" ht="30">
      <c r="A64" s="8" t="s">
        <v>159</v>
      </c>
      <c r="B64" s="8" t="s">
        <v>28</v>
      </c>
      <c r="C64" s="8" t="s">
        <v>133</v>
      </c>
      <c r="D64" s="8" t="s">
        <v>130</v>
      </c>
      <c r="E64" s="9" t="s">
        <v>160</v>
      </c>
      <c r="F64" s="8" t="s">
        <v>3</v>
      </c>
      <c r="G64" s="9"/>
    </row>
    <row r="65" spans="1:7" ht="30">
      <c r="A65" s="8" t="s">
        <v>161</v>
      </c>
      <c r="B65" s="8" t="s">
        <v>28</v>
      </c>
      <c r="C65" s="8" t="s">
        <v>162</v>
      </c>
      <c r="D65" s="8" t="s">
        <v>46</v>
      </c>
      <c r="E65" s="9" t="s">
        <v>47</v>
      </c>
      <c r="F65" s="8" t="s">
        <v>3</v>
      </c>
      <c r="G65" s="9"/>
    </row>
    <row r="66" spans="1:7" ht="30">
      <c r="A66" s="8" t="s">
        <v>163</v>
      </c>
      <c r="B66" s="8" t="s">
        <v>49</v>
      </c>
      <c r="C66" s="8" t="s">
        <v>162</v>
      </c>
      <c r="D66" s="8" t="s">
        <v>46</v>
      </c>
      <c r="E66" s="9" t="s">
        <v>50</v>
      </c>
      <c r="F66" s="8" t="s">
        <v>3</v>
      </c>
      <c r="G66" s="9"/>
    </row>
    <row r="67" spans="1:7" ht="30">
      <c r="A67" s="8" t="s">
        <v>164</v>
      </c>
      <c r="B67" s="8" t="s">
        <v>28</v>
      </c>
      <c r="C67" s="8" t="s">
        <v>162</v>
      </c>
      <c r="D67" s="8" t="s">
        <v>46</v>
      </c>
      <c r="E67" s="9" t="s">
        <v>52</v>
      </c>
      <c r="F67" s="8" t="s">
        <v>3</v>
      </c>
      <c r="G67" s="9"/>
    </row>
    <row r="68" spans="1:7" ht="45">
      <c r="A68" s="8" t="s">
        <v>165</v>
      </c>
      <c r="B68" s="8" t="s">
        <v>49</v>
      </c>
      <c r="C68" s="8" t="s">
        <v>162</v>
      </c>
      <c r="D68" s="8" t="s">
        <v>46</v>
      </c>
      <c r="E68" s="9" t="s">
        <v>54</v>
      </c>
      <c r="F68" s="8" t="s">
        <v>3</v>
      </c>
      <c r="G68" s="9"/>
    </row>
    <row r="69" spans="1:7" ht="45">
      <c r="A69" s="8" t="s">
        <v>166</v>
      </c>
      <c r="B69" s="8" t="s">
        <v>49</v>
      </c>
      <c r="C69" s="8" t="s">
        <v>162</v>
      </c>
      <c r="D69" s="8" t="s">
        <v>46</v>
      </c>
      <c r="E69" s="9" t="s">
        <v>56</v>
      </c>
      <c r="F69" s="8" t="s">
        <v>3</v>
      </c>
      <c r="G69" s="9"/>
    </row>
    <row r="70" spans="1:7" ht="45">
      <c r="A70" s="8" t="s">
        <v>167</v>
      </c>
      <c r="B70" s="8" t="s">
        <v>49</v>
      </c>
      <c r="C70" s="8" t="s">
        <v>162</v>
      </c>
      <c r="D70" s="8" t="s">
        <v>46</v>
      </c>
      <c r="E70" s="9" t="s">
        <v>58</v>
      </c>
      <c r="F70" s="8" t="s">
        <v>3</v>
      </c>
      <c r="G70" s="9"/>
    </row>
    <row r="71" spans="1:7" ht="45">
      <c r="A71" s="8" t="s">
        <v>168</v>
      </c>
      <c r="B71" s="8" t="s">
        <v>49</v>
      </c>
      <c r="C71" s="8" t="s">
        <v>162</v>
      </c>
      <c r="D71" s="8" t="s">
        <v>46</v>
      </c>
      <c r="E71" s="9" t="s">
        <v>60</v>
      </c>
      <c r="F71" s="8" t="s">
        <v>3</v>
      </c>
      <c r="G71" s="9"/>
    </row>
    <row r="72" spans="1:7" ht="45">
      <c r="A72" s="8" t="s">
        <v>169</v>
      </c>
      <c r="B72" s="8" t="s">
        <v>28</v>
      </c>
      <c r="C72" s="8" t="s">
        <v>162</v>
      </c>
      <c r="D72" s="8" t="s">
        <v>46</v>
      </c>
      <c r="E72" s="9" t="s">
        <v>62</v>
      </c>
      <c r="F72" s="8" t="s">
        <v>5</v>
      </c>
      <c r="G72" s="9"/>
    </row>
    <row r="73" spans="1:7" ht="30">
      <c r="A73" s="8" t="s">
        <v>170</v>
      </c>
      <c r="B73" s="8" t="s">
        <v>49</v>
      </c>
      <c r="C73" s="8" t="s">
        <v>162</v>
      </c>
      <c r="D73" s="8" t="s">
        <v>46</v>
      </c>
      <c r="E73" s="9" t="s">
        <v>64</v>
      </c>
      <c r="F73" s="8" t="s">
        <v>5</v>
      </c>
      <c r="G73" s="9"/>
    </row>
    <row r="74" spans="1:7" ht="45">
      <c r="A74" s="8" t="s">
        <v>171</v>
      </c>
      <c r="B74" s="8" t="s">
        <v>49</v>
      </c>
      <c r="C74" s="8" t="s">
        <v>162</v>
      </c>
      <c r="D74" s="8" t="s">
        <v>66</v>
      </c>
      <c r="E74" s="9" t="s">
        <v>67</v>
      </c>
      <c r="F74" s="8" t="s">
        <v>3</v>
      </c>
      <c r="G74" s="9"/>
    </row>
    <row r="75" spans="1:7" ht="30">
      <c r="A75" s="8" t="s">
        <v>172</v>
      </c>
      <c r="B75" s="8" t="s">
        <v>49</v>
      </c>
      <c r="C75" s="8" t="s">
        <v>162</v>
      </c>
      <c r="D75" s="8" t="s">
        <v>69</v>
      </c>
      <c r="E75" s="9" t="s">
        <v>70</v>
      </c>
      <c r="F75" s="8" t="s">
        <v>3</v>
      </c>
      <c r="G75" s="9"/>
    </row>
    <row r="76" spans="1:7" ht="30">
      <c r="A76" s="8" t="s">
        <v>173</v>
      </c>
      <c r="B76" s="8" t="s">
        <v>49</v>
      </c>
      <c r="C76" s="8" t="s">
        <v>162</v>
      </c>
      <c r="D76" s="8" t="s">
        <v>69</v>
      </c>
      <c r="E76" s="9" t="s">
        <v>72</v>
      </c>
      <c r="F76" s="8" t="s">
        <v>3</v>
      </c>
      <c r="G76" s="9"/>
    </row>
    <row r="77" spans="1:7" ht="120">
      <c r="A77" s="8" t="s">
        <v>174</v>
      </c>
      <c r="B77" s="8" t="s">
        <v>49</v>
      </c>
      <c r="C77" s="8" t="s">
        <v>162</v>
      </c>
      <c r="D77" s="8" t="s">
        <v>66</v>
      </c>
      <c r="E77" s="9" t="s">
        <v>175</v>
      </c>
      <c r="F77" s="8" t="s">
        <v>3</v>
      </c>
      <c r="G77" s="9"/>
    </row>
    <row r="78" spans="1:7" ht="30">
      <c r="A78" s="8" t="s">
        <v>176</v>
      </c>
      <c r="B78" s="8" t="s">
        <v>49</v>
      </c>
      <c r="C78" s="8" t="s">
        <v>162</v>
      </c>
      <c r="D78" s="8" t="s">
        <v>79</v>
      </c>
      <c r="E78" s="9" t="s">
        <v>177</v>
      </c>
      <c r="F78" s="8" t="s">
        <v>3</v>
      </c>
      <c r="G78" s="9"/>
    </row>
    <row r="79" spans="1:7" ht="30">
      <c r="A79" s="8" t="s">
        <v>178</v>
      </c>
      <c r="B79" s="8" t="s">
        <v>49</v>
      </c>
      <c r="C79" s="8" t="s">
        <v>162</v>
      </c>
      <c r="D79" s="8" t="s">
        <v>179</v>
      </c>
      <c r="E79" s="9" t="s">
        <v>180</v>
      </c>
      <c r="F79" s="8" t="s">
        <v>3</v>
      </c>
      <c r="G79" s="9"/>
    </row>
    <row r="80" spans="1:7" ht="30">
      <c r="A80" s="8" t="s">
        <v>181</v>
      </c>
      <c r="B80" s="8" t="s">
        <v>49</v>
      </c>
      <c r="C80" s="8" t="s">
        <v>162</v>
      </c>
      <c r="D80" s="8" t="s">
        <v>182</v>
      </c>
      <c r="E80" s="9" t="s">
        <v>183</v>
      </c>
      <c r="F80" s="8" t="s">
        <v>3</v>
      </c>
      <c r="G80" s="9"/>
    </row>
    <row r="81" spans="1:7">
      <c r="A81" s="8" t="s">
        <v>184</v>
      </c>
      <c r="B81" s="8" t="s">
        <v>49</v>
      </c>
      <c r="C81" s="8" t="s">
        <v>162</v>
      </c>
      <c r="D81" s="8" t="s">
        <v>182</v>
      </c>
      <c r="E81" s="9" t="s">
        <v>185</v>
      </c>
      <c r="F81" s="8" t="s">
        <v>3</v>
      </c>
      <c r="G81" s="9"/>
    </row>
    <row r="82" spans="1:7" ht="30">
      <c r="A82" s="8" t="s">
        <v>186</v>
      </c>
      <c r="B82" s="8" t="s">
        <v>49</v>
      </c>
      <c r="C82" s="8" t="s">
        <v>162</v>
      </c>
      <c r="D82" s="8" t="s">
        <v>187</v>
      </c>
      <c r="E82" s="9" t="s">
        <v>188</v>
      </c>
      <c r="F82" s="8" t="s">
        <v>3</v>
      </c>
      <c r="G82" s="9"/>
    </row>
    <row r="83" spans="1:7" ht="30">
      <c r="A83" s="8" t="s">
        <v>189</v>
      </c>
      <c r="B83" s="8" t="s">
        <v>49</v>
      </c>
      <c r="C83" s="8" t="s">
        <v>162</v>
      </c>
      <c r="D83" s="8" t="s">
        <v>187</v>
      </c>
      <c r="E83" s="9" t="s">
        <v>190</v>
      </c>
      <c r="F83" s="8" t="s">
        <v>3</v>
      </c>
      <c r="G83" s="9"/>
    </row>
    <row r="84" spans="1:7" ht="30">
      <c r="A84" s="8" t="s">
        <v>191</v>
      </c>
      <c r="B84" s="8" t="s">
        <v>49</v>
      </c>
      <c r="C84" s="8" t="s">
        <v>162</v>
      </c>
      <c r="D84" s="8" t="s">
        <v>192</v>
      </c>
      <c r="E84" s="9" t="s">
        <v>193</v>
      </c>
      <c r="F84" s="8" t="s">
        <v>3</v>
      </c>
      <c r="G84" s="9"/>
    </row>
    <row r="85" spans="1:7" ht="30">
      <c r="A85" s="8" t="s">
        <v>194</v>
      </c>
      <c r="B85" s="8" t="s">
        <v>49</v>
      </c>
      <c r="C85" s="8" t="s">
        <v>162</v>
      </c>
      <c r="D85" s="8" t="s">
        <v>195</v>
      </c>
      <c r="E85" s="9" t="s">
        <v>196</v>
      </c>
      <c r="F85" s="8" t="s">
        <v>3</v>
      </c>
      <c r="G85" s="9"/>
    </row>
    <row r="86" spans="1:7" ht="30">
      <c r="A86" s="8" t="s">
        <v>197</v>
      </c>
      <c r="B86" s="8" t="s">
        <v>28</v>
      </c>
      <c r="C86" s="8" t="s">
        <v>162</v>
      </c>
      <c r="D86" s="8" t="s">
        <v>130</v>
      </c>
      <c r="E86" s="9" t="s">
        <v>198</v>
      </c>
      <c r="F86" s="8" t="s">
        <v>3</v>
      </c>
      <c r="G86" s="9"/>
    </row>
    <row r="87" spans="1:7" ht="30">
      <c r="A87" s="8" t="s">
        <v>199</v>
      </c>
      <c r="B87" s="8" t="s">
        <v>49</v>
      </c>
      <c r="C87" s="8" t="s">
        <v>162</v>
      </c>
      <c r="D87" s="8" t="s">
        <v>200</v>
      </c>
      <c r="E87" s="9" t="s">
        <v>201</v>
      </c>
      <c r="F87" s="8" t="s">
        <v>3</v>
      </c>
      <c r="G87" s="9"/>
    </row>
    <row r="88" spans="1:7" ht="30">
      <c r="A88" s="8" t="s">
        <v>202</v>
      </c>
      <c r="B88" s="8" t="s">
        <v>49</v>
      </c>
      <c r="C88" s="8" t="s">
        <v>162</v>
      </c>
      <c r="D88" s="8" t="s">
        <v>200</v>
      </c>
      <c r="E88" s="9" t="s">
        <v>203</v>
      </c>
      <c r="F88" s="8" t="s">
        <v>3</v>
      </c>
      <c r="G88" s="9"/>
    </row>
    <row r="89" spans="1:7" ht="45">
      <c r="A89" s="8" t="s">
        <v>204</v>
      </c>
      <c r="B89" s="8" t="s">
        <v>49</v>
      </c>
      <c r="C89" s="8" t="s">
        <v>162</v>
      </c>
      <c r="D89" s="8" t="s">
        <v>205</v>
      </c>
      <c r="E89" s="9" t="s">
        <v>206</v>
      </c>
      <c r="F89" s="8" t="s">
        <v>3</v>
      </c>
      <c r="G89" s="9"/>
    </row>
    <row r="90" spans="1:7" ht="30">
      <c r="A90" s="8" t="s">
        <v>207</v>
      </c>
      <c r="B90" s="8" t="s">
        <v>28</v>
      </c>
      <c r="C90" s="8" t="s">
        <v>208</v>
      </c>
      <c r="D90" s="8" t="s">
        <v>46</v>
      </c>
      <c r="E90" s="9" t="s">
        <v>47</v>
      </c>
      <c r="F90" s="8" t="s">
        <v>3</v>
      </c>
      <c r="G90" s="9"/>
    </row>
    <row r="91" spans="1:7" ht="30">
      <c r="A91" s="8" t="s">
        <v>209</v>
      </c>
      <c r="B91" s="8" t="s">
        <v>49</v>
      </c>
      <c r="C91" s="8" t="s">
        <v>208</v>
      </c>
      <c r="D91" s="8" t="s">
        <v>46</v>
      </c>
      <c r="E91" s="9" t="s">
        <v>50</v>
      </c>
      <c r="F91" s="8" t="s">
        <v>3</v>
      </c>
      <c r="G91" s="9"/>
    </row>
    <row r="92" spans="1:7" ht="30">
      <c r="A92" s="8" t="s">
        <v>210</v>
      </c>
      <c r="B92" s="8" t="s">
        <v>28</v>
      </c>
      <c r="C92" s="8" t="s">
        <v>208</v>
      </c>
      <c r="D92" s="8" t="s">
        <v>46</v>
      </c>
      <c r="E92" s="9" t="s">
        <v>52</v>
      </c>
      <c r="F92" s="8" t="s">
        <v>3</v>
      </c>
      <c r="G92" s="9"/>
    </row>
    <row r="93" spans="1:7" ht="45">
      <c r="A93" s="8" t="s">
        <v>211</v>
      </c>
      <c r="B93" s="8" t="s">
        <v>49</v>
      </c>
      <c r="C93" s="8" t="s">
        <v>208</v>
      </c>
      <c r="D93" s="8" t="s">
        <v>46</v>
      </c>
      <c r="E93" s="9" t="s">
        <v>54</v>
      </c>
      <c r="F93" s="8" t="s">
        <v>3</v>
      </c>
      <c r="G93" s="9"/>
    </row>
    <row r="94" spans="1:7" ht="45">
      <c r="A94" s="8" t="s">
        <v>212</v>
      </c>
      <c r="B94" s="8" t="s">
        <v>49</v>
      </c>
      <c r="C94" s="8" t="s">
        <v>208</v>
      </c>
      <c r="D94" s="8" t="s">
        <v>46</v>
      </c>
      <c r="E94" s="9" t="s">
        <v>56</v>
      </c>
      <c r="F94" s="8" t="s">
        <v>3</v>
      </c>
      <c r="G94" s="9"/>
    </row>
    <row r="95" spans="1:7" ht="45">
      <c r="A95" s="8" t="s">
        <v>213</v>
      </c>
      <c r="B95" s="8" t="s">
        <v>49</v>
      </c>
      <c r="C95" s="8" t="s">
        <v>208</v>
      </c>
      <c r="D95" s="8" t="s">
        <v>46</v>
      </c>
      <c r="E95" s="9" t="s">
        <v>58</v>
      </c>
      <c r="F95" s="8" t="s">
        <v>3</v>
      </c>
      <c r="G95" s="9"/>
    </row>
    <row r="96" spans="1:7" ht="45">
      <c r="A96" s="8" t="s">
        <v>214</v>
      </c>
      <c r="B96" s="8" t="s">
        <v>49</v>
      </c>
      <c r="C96" s="8" t="s">
        <v>208</v>
      </c>
      <c r="D96" s="8" t="s">
        <v>46</v>
      </c>
      <c r="E96" s="9" t="s">
        <v>60</v>
      </c>
      <c r="F96" s="8" t="s">
        <v>5</v>
      </c>
      <c r="G96" s="9"/>
    </row>
    <row r="97" spans="1:7" ht="45">
      <c r="A97" s="8" t="s">
        <v>215</v>
      </c>
      <c r="B97" s="8" t="s">
        <v>28</v>
      </c>
      <c r="C97" s="8" t="s">
        <v>208</v>
      </c>
      <c r="D97" s="8" t="s">
        <v>46</v>
      </c>
      <c r="E97" s="9" t="s">
        <v>62</v>
      </c>
      <c r="F97" s="8" t="s">
        <v>5</v>
      </c>
      <c r="G97" s="9"/>
    </row>
    <row r="98" spans="1:7" ht="30">
      <c r="A98" s="8" t="s">
        <v>216</v>
      </c>
      <c r="B98" s="8" t="s">
        <v>49</v>
      </c>
      <c r="C98" s="8" t="s">
        <v>208</v>
      </c>
      <c r="D98" s="8" t="s">
        <v>46</v>
      </c>
      <c r="E98" s="9" t="s">
        <v>64</v>
      </c>
      <c r="F98" s="8" t="s">
        <v>5</v>
      </c>
      <c r="G98" s="9"/>
    </row>
    <row r="99" spans="1:7" ht="45">
      <c r="A99" s="8" t="s">
        <v>217</v>
      </c>
      <c r="B99" s="8" t="s">
        <v>49</v>
      </c>
      <c r="C99" s="8" t="s">
        <v>208</v>
      </c>
      <c r="D99" s="8" t="s">
        <v>66</v>
      </c>
      <c r="E99" s="9" t="s">
        <v>67</v>
      </c>
      <c r="F99" s="8" t="s">
        <v>3</v>
      </c>
      <c r="G99" s="9"/>
    </row>
    <row r="100" spans="1:7" ht="30">
      <c r="A100" s="8" t="s">
        <v>218</v>
      </c>
      <c r="B100" s="8" t="s">
        <v>49</v>
      </c>
      <c r="C100" s="8" t="s">
        <v>208</v>
      </c>
      <c r="D100" s="8" t="s">
        <v>69</v>
      </c>
      <c r="E100" s="9" t="s">
        <v>70</v>
      </c>
      <c r="F100" s="8" t="s">
        <v>3</v>
      </c>
      <c r="G100" s="9"/>
    </row>
    <row r="101" spans="1:7" ht="30">
      <c r="A101" s="8" t="s">
        <v>219</v>
      </c>
      <c r="B101" s="8" t="s">
        <v>49</v>
      </c>
      <c r="C101" s="8" t="s">
        <v>208</v>
      </c>
      <c r="D101" s="8" t="s">
        <v>69</v>
      </c>
      <c r="E101" s="9" t="s">
        <v>72</v>
      </c>
      <c r="F101" s="8" t="s">
        <v>3</v>
      </c>
      <c r="G101" s="9"/>
    </row>
    <row r="102" spans="1:7" ht="30">
      <c r="A102" s="8" t="s">
        <v>220</v>
      </c>
      <c r="B102" s="8" t="s">
        <v>49</v>
      </c>
      <c r="C102" s="8" t="s">
        <v>208</v>
      </c>
      <c r="D102" s="8" t="s">
        <v>221</v>
      </c>
      <c r="E102" s="9" t="s">
        <v>222</v>
      </c>
      <c r="F102" s="8" t="s">
        <v>3</v>
      </c>
      <c r="G102" s="9"/>
    </row>
    <row r="103" spans="1:7" ht="60">
      <c r="A103" s="8" t="s">
        <v>223</v>
      </c>
      <c r="B103" s="8" t="s">
        <v>49</v>
      </c>
      <c r="C103" s="8" t="s">
        <v>208</v>
      </c>
      <c r="D103" s="8" t="s">
        <v>221</v>
      </c>
      <c r="E103" s="9" t="s">
        <v>224</v>
      </c>
      <c r="F103" s="8" t="s">
        <v>3</v>
      </c>
      <c r="G103" s="9"/>
    </row>
    <row r="104" spans="1:7" ht="30">
      <c r="A104" s="8" t="s">
        <v>225</v>
      </c>
      <c r="B104" s="8" t="s">
        <v>49</v>
      </c>
      <c r="C104" s="8" t="s">
        <v>208</v>
      </c>
      <c r="D104" s="8" t="s">
        <v>226</v>
      </c>
      <c r="E104" s="9" t="s">
        <v>227</v>
      </c>
      <c r="F104" s="8" t="s">
        <v>5</v>
      </c>
      <c r="G104" s="9"/>
    </row>
    <row r="105" spans="1:7" ht="30">
      <c r="A105" s="8" t="s">
        <v>228</v>
      </c>
      <c r="B105" s="8" t="s">
        <v>49</v>
      </c>
      <c r="C105" s="8" t="s">
        <v>208</v>
      </c>
      <c r="D105" s="8" t="s">
        <v>226</v>
      </c>
      <c r="E105" s="9" t="s">
        <v>229</v>
      </c>
      <c r="F105" s="8" t="s">
        <v>5</v>
      </c>
      <c r="G105" s="9"/>
    </row>
    <row r="106" spans="1:7" ht="30">
      <c r="A106" s="8" t="s">
        <v>230</v>
      </c>
      <c r="B106" s="8" t="s">
        <v>49</v>
      </c>
      <c r="C106" s="8" t="s">
        <v>208</v>
      </c>
      <c r="D106" s="8" t="s">
        <v>226</v>
      </c>
      <c r="E106" s="9" t="s">
        <v>231</v>
      </c>
      <c r="F106" s="8" t="s">
        <v>3</v>
      </c>
      <c r="G106" s="9"/>
    </row>
    <row r="107" spans="1:7" ht="30">
      <c r="A107" s="8" t="s">
        <v>232</v>
      </c>
      <c r="B107" s="8" t="s">
        <v>49</v>
      </c>
      <c r="C107" s="8" t="s">
        <v>208</v>
      </c>
      <c r="D107" s="8" t="s">
        <v>233</v>
      </c>
      <c r="E107" s="9" t="s">
        <v>234</v>
      </c>
      <c r="F107" s="8" t="s">
        <v>5</v>
      </c>
      <c r="G107" s="9"/>
    </row>
    <row r="108" spans="1:7">
      <c r="A108" s="8" t="s">
        <v>235</v>
      </c>
      <c r="B108" s="8" t="s">
        <v>49</v>
      </c>
      <c r="C108" s="8" t="s">
        <v>208</v>
      </c>
      <c r="D108" s="8" t="s">
        <v>236</v>
      </c>
      <c r="E108" s="9" t="s">
        <v>237</v>
      </c>
      <c r="F108" s="8" t="s">
        <v>3</v>
      </c>
      <c r="G108" s="9"/>
    </row>
    <row r="109" spans="1:7" ht="30">
      <c r="A109" s="8" t="s">
        <v>238</v>
      </c>
      <c r="B109" s="8" t="s">
        <v>49</v>
      </c>
      <c r="C109" s="8" t="s">
        <v>208</v>
      </c>
      <c r="D109" s="8" t="s">
        <v>69</v>
      </c>
      <c r="E109" s="9" t="s">
        <v>239</v>
      </c>
      <c r="F109" s="8" t="s">
        <v>3</v>
      </c>
      <c r="G109" s="9"/>
    </row>
    <row r="110" spans="1:7" ht="30">
      <c r="A110" s="8" t="s">
        <v>240</v>
      </c>
      <c r="B110" s="8" t="s">
        <v>28</v>
      </c>
      <c r="C110" s="8" t="s">
        <v>241</v>
      </c>
      <c r="D110" s="8" t="s">
        <v>46</v>
      </c>
      <c r="E110" s="9" t="s">
        <v>47</v>
      </c>
      <c r="F110" s="8" t="s">
        <v>3</v>
      </c>
      <c r="G110" s="9"/>
    </row>
    <row r="111" spans="1:7" ht="30">
      <c r="A111" s="8" t="s">
        <v>240</v>
      </c>
      <c r="B111" s="8" t="s">
        <v>49</v>
      </c>
      <c r="C111" s="8" t="s">
        <v>241</v>
      </c>
      <c r="D111" s="8" t="s">
        <v>46</v>
      </c>
      <c r="E111" s="9" t="s">
        <v>50</v>
      </c>
      <c r="F111" s="8" t="s">
        <v>3</v>
      </c>
      <c r="G111" s="9"/>
    </row>
    <row r="112" spans="1:7" ht="30">
      <c r="A112" s="8" t="s">
        <v>240</v>
      </c>
      <c r="B112" s="8" t="s">
        <v>28</v>
      </c>
      <c r="C112" s="8" t="s">
        <v>241</v>
      </c>
      <c r="D112" s="8" t="s">
        <v>46</v>
      </c>
      <c r="E112" s="9" t="s">
        <v>52</v>
      </c>
      <c r="F112" s="8" t="s">
        <v>3</v>
      </c>
      <c r="G112" s="9"/>
    </row>
    <row r="113" spans="1:7" ht="45">
      <c r="A113" s="8" t="s">
        <v>240</v>
      </c>
      <c r="B113" s="8" t="s">
        <v>49</v>
      </c>
      <c r="C113" s="8" t="s">
        <v>241</v>
      </c>
      <c r="D113" s="8" t="s">
        <v>46</v>
      </c>
      <c r="E113" s="9" t="s">
        <v>54</v>
      </c>
      <c r="F113" s="8" t="s">
        <v>3</v>
      </c>
      <c r="G113" s="9"/>
    </row>
    <row r="114" spans="1:7" ht="45">
      <c r="A114" s="8" t="s">
        <v>240</v>
      </c>
      <c r="B114" s="8" t="s">
        <v>49</v>
      </c>
      <c r="C114" s="8" t="s">
        <v>241</v>
      </c>
      <c r="D114" s="8" t="s">
        <v>46</v>
      </c>
      <c r="E114" s="9" t="s">
        <v>56</v>
      </c>
      <c r="F114" s="8" t="s">
        <v>3</v>
      </c>
      <c r="G114" s="9"/>
    </row>
    <row r="115" spans="1:7" ht="45">
      <c r="A115" s="8" t="s">
        <v>240</v>
      </c>
      <c r="B115" s="8" t="s">
        <v>49</v>
      </c>
      <c r="C115" s="8" t="s">
        <v>241</v>
      </c>
      <c r="D115" s="8" t="s">
        <v>46</v>
      </c>
      <c r="E115" s="9" t="s">
        <v>58</v>
      </c>
      <c r="F115" s="8" t="s">
        <v>3</v>
      </c>
      <c r="G115" s="9"/>
    </row>
    <row r="116" spans="1:7" ht="45">
      <c r="A116" s="8" t="s">
        <v>240</v>
      </c>
      <c r="B116" s="8" t="s">
        <v>49</v>
      </c>
      <c r="C116" s="8" t="s">
        <v>241</v>
      </c>
      <c r="D116" s="8" t="s">
        <v>46</v>
      </c>
      <c r="E116" s="9" t="s">
        <v>60</v>
      </c>
      <c r="F116" s="8" t="s">
        <v>3</v>
      </c>
      <c r="G116" s="9"/>
    </row>
    <row r="117" spans="1:7" ht="45">
      <c r="A117" s="8" t="s">
        <v>240</v>
      </c>
      <c r="B117" s="8" t="s">
        <v>28</v>
      </c>
      <c r="C117" s="8" t="s">
        <v>241</v>
      </c>
      <c r="D117" s="8" t="s">
        <v>46</v>
      </c>
      <c r="E117" s="9" t="s">
        <v>62</v>
      </c>
      <c r="F117" s="8" t="s">
        <v>5</v>
      </c>
      <c r="G117" s="9"/>
    </row>
    <row r="118" spans="1:7" ht="30">
      <c r="A118" s="8" t="s">
        <v>240</v>
      </c>
      <c r="B118" s="8" t="s">
        <v>49</v>
      </c>
      <c r="C118" s="8" t="s">
        <v>241</v>
      </c>
      <c r="D118" s="8" t="s">
        <v>46</v>
      </c>
      <c r="E118" s="9" t="s">
        <v>64</v>
      </c>
      <c r="F118" s="8" t="s">
        <v>5</v>
      </c>
      <c r="G118" s="9"/>
    </row>
    <row r="119" spans="1:7" ht="45">
      <c r="A119" s="8" t="s">
        <v>240</v>
      </c>
      <c r="B119" s="8" t="s">
        <v>49</v>
      </c>
      <c r="C119" s="8" t="s">
        <v>241</v>
      </c>
      <c r="D119" s="8" t="s">
        <v>66</v>
      </c>
      <c r="E119" s="9" t="s">
        <v>67</v>
      </c>
      <c r="F119" s="8" t="s">
        <v>3</v>
      </c>
      <c r="G119" s="9"/>
    </row>
    <row r="120" spans="1:7" ht="30">
      <c r="A120" s="8" t="s">
        <v>240</v>
      </c>
      <c r="B120" s="8" t="s">
        <v>49</v>
      </c>
      <c r="C120" s="8" t="s">
        <v>241</v>
      </c>
      <c r="D120" s="8" t="s">
        <v>69</v>
      </c>
      <c r="E120" s="9" t="s">
        <v>70</v>
      </c>
      <c r="F120" s="8" t="s">
        <v>3</v>
      </c>
      <c r="G120" s="9"/>
    </row>
    <row r="121" spans="1:7" ht="30">
      <c r="A121" s="8" t="s">
        <v>240</v>
      </c>
      <c r="B121" s="8" t="s">
        <v>49</v>
      </c>
      <c r="C121" s="8" t="s">
        <v>241</v>
      </c>
      <c r="D121" s="8" t="s">
        <v>69</v>
      </c>
      <c r="E121" s="9" t="s">
        <v>72</v>
      </c>
      <c r="F121" s="8" t="s">
        <v>3</v>
      </c>
      <c r="G121" s="9"/>
    </row>
    <row r="122" spans="1:7" ht="30">
      <c r="A122" s="8" t="s">
        <v>240</v>
      </c>
      <c r="B122" s="8" t="s">
        <v>49</v>
      </c>
      <c r="C122" s="8" t="s">
        <v>241</v>
      </c>
      <c r="D122" s="8" t="s">
        <v>242</v>
      </c>
      <c r="E122" s="9" t="s">
        <v>243</v>
      </c>
      <c r="F122" s="8" t="s">
        <v>5</v>
      </c>
      <c r="G122" s="9"/>
    </row>
    <row r="123" spans="1:7" ht="30">
      <c r="A123" s="8" t="s">
        <v>240</v>
      </c>
      <c r="B123" s="8" t="s">
        <v>49</v>
      </c>
      <c r="C123" s="8" t="s">
        <v>241</v>
      </c>
      <c r="D123" s="8" t="s">
        <v>242</v>
      </c>
      <c r="E123" s="9" t="s">
        <v>244</v>
      </c>
      <c r="F123" s="8" t="s">
        <v>3</v>
      </c>
      <c r="G123" s="9"/>
    </row>
    <row r="124" spans="1:7" ht="30">
      <c r="A124" s="8" t="s">
        <v>240</v>
      </c>
      <c r="B124" s="8" t="s">
        <v>49</v>
      </c>
      <c r="C124" s="8" t="s">
        <v>241</v>
      </c>
      <c r="D124" s="8" t="s">
        <v>242</v>
      </c>
      <c r="E124" s="9" t="s">
        <v>245</v>
      </c>
      <c r="F124" s="8" t="s">
        <v>5</v>
      </c>
      <c r="G124" s="9"/>
    </row>
    <row r="125" spans="1:7" ht="30">
      <c r="A125" s="8" t="s">
        <v>240</v>
      </c>
      <c r="B125" s="8" t="s">
        <v>49</v>
      </c>
      <c r="C125" s="8" t="s">
        <v>241</v>
      </c>
      <c r="D125" s="8" t="s">
        <v>66</v>
      </c>
      <c r="E125" s="9" t="s">
        <v>246</v>
      </c>
      <c r="F125" s="8" t="s">
        <v>3</v>
      </c>
      <c r="G125" s="9"/>
    </row>
    <row r="126" spans="1:7" ht="30">
      <c r="A126" s="8" t="s">
        <v>240</v>
      </c>
      <c r="B126" s="8" t="s">
        <v>49</v>
      </c>
      <c r="C126" s="8" t="s">
        <v>241</v>
      </c>
      <c r="D126" s="8" t="s">
        <v>247</v>
      </c>
      <c r="E126" s="9" t="s">
        <v>248</v>
      </c>
      <c r="F126" s="8" t="s">
        <v>3</v>
      </c>
      <c r="G126" s="9"/>
    </row>
    <row r="127" spans="1:7" ht="30">
      <c r="A127" s="8" t="s">
        <v>240</v>
      </c>
      <c r="B127" s="8" t="s">
        <v>49</v>
      </c>
      <c r="C127" s="8" t="s">
        <v>241</v>
      </c>
      <c r="D127" s="8" t="s">
        <v>82</v>
      </c>
      <c r="E127" s="9" t="s">
        <v>249</v>
      </c>
      <c r="F127" s="8" t="s">
        <v>5</v>
      </c>
      <c r="G127" s="9"/>
    </row>
    <row r="128" spans="1:7" ht="30">
      <c r="A128" s="8" t="s">
        <v>240</v>
      </c>
      <c r="B128" s="8" t="s">
        <v>49</v>
      </c>
      <c r="C128" s="8" t="s">
        <v>241</v>
      </c>
      <c r="D128" s="8" t="s">
        <v>250</v>
      </c>
      <c r="E128" s="9" t="s">
        <v>251</v>
      </c>
      <c r="F128" s="8" t="s">
        <v>5</v>
      </c>
      <c r="G128" s="9"/>
    </row>
    <row r="129" spans="1:7" ht="30">
      <c r="A129" s="8" t="s">
        <v>240</v>
      </c>
      <c r="B129" s="8" t="s">
        <v>49</v>
      </c>
      <c r="C129" s="8" t="s">
        <v>241</v>
      </c>
      <c r="D129" s="8" t="s">
        <v>252</v>
      </c>
      <c r="E129" s="9" t="s">
        <v>253</v>
      </c>
      <c r="F129" s="8" t="s">
        <v>3</v>
      </c>
      <c r="G129" s="9"/>
    </row>
    <row r="130" spans="1:7" ht="30">
      <c r="A130" s="8" t="s">
        <v>240</v>
      </c>
      <c r="B130" s="8" t="s">
        <v>49</v>
      </c>
      <c r="C130" s="8" t="s">
        <v>241</v>
      </c>
      <c r="D130" s="8" t="s">
        <v>200</v>
      </c>
      <c r="E130" s="9" t="s">
        <v>254</v>
      </c>
      <c r="F130" s="8" t="s">
        <v>3</v>
      </c>
      <c r="G130" s="9"/>
    </row>
    <row r="131" spans="1:7" ht="75">
      <c r="A131" s="8" t="s">
        <v>240</v>
      </c>
      <c r="B131" s="8" t="s">
        <v>49</v>
      </c>
      <c r="C131" s="8" t="s">
        <v>241</v>
      </c>
      <c r="D131" s="8" t="s">
        <v>200</v>
      </c>
      <c r="E131" s="9" t="s">
        <v>255</v>
      </c>
      <c r="F131" s="8" t="s">
        <v>3</v>
      </c>
      <c r="G131" s="9"/>
    </row>
    <row r="132" spans="1:7" ht="30">
      <c r="A132" s="8" t="s">
        <v>240</v>
      </c>
      <c r="B132" s="8" t="s">
        <v>49</v>
      </c>
      <c r="C132" s="8" t="s">
        <v>241</v>
      </c>
      <c r="D132" s="8" t="s">
        <v>200</v>
      </c>
      <c r="E132" s="9" t="s">
        <v>256</v>
      </c>
      <c r="F132" s="8" t="s">
        <v>3</v>
      </c>
      <c r="G132" s="9"/>
    </row>
    <row r="133" spans="1:7" ht="30">
      <c r="A133" s="8" t="s">
        <v>240</v>
      </c>
      <c r="B133" s="8" t="s">
        <v>49</v>
      </c>
      <c r="C133" s="8" t="s">
        <v>241</v>
      </c>
      <c r="D133" s="8" t="s">
        <v>200</v>
      </c>
      <c r="E133" s="9" t="s">
        <v>257</v>
      </c>
      <c r="F133" s="8" t="s">
        <v>3</v>
      </c>
      <c r="G133" s="9"/>
    </row>
    <row r="134" spans="1:7" ht="30">
      <c r="A134" s="8" t="s">
        <v>240</v>
      </c>
      <c r="B134" s="8" t="s">
        <v>49</v>
      </c>
      <c r="C134" s="8" t="s">
        <v>241</v>
      </c>
      <c r="D134" s="8" t="s">
        <v>125</v>
      </c>
      <c r="E134" s="9" t="s">
        <v>258</v>
      </c>
      <c r="F134" s="8" t="s">
        <v>3</v>
      </c>
      <c r="G134" s="9"/>
    </row>
    <row r="135" spans="1:7" ht="30">
      <c r="A135" s="8" t="s">
        <v>259</v>
      </c>
      <c r="B135" s="8" t="s">
        <v>28</v>
      </c>
      <c r="C135" s="8" t="s">
        <v>260</v>
      </c>
      <c r="D135" s="8" t="s">
        <v>46</v>
      </c>
      <c r="E135" s="9" t="s">
        <v>47</v>
      </c>
      <c r="F135" s="8" t="s">
        <v>3</v>
      </c>
      <c r="G135" s="9"/>
    </row>
    <row r="136" spans="1:7" ht="30">
      <c r="A136" s="8" t="s">
        <v>261</v>
      </c>
      <c r="B136" s="8" t="s">
        <v>49</v>
      </c>
      <c r="C136" s="8" t="s">
        <v>260</v>
      </c>
      <c r="D136" s="8" t="s">
        <v>46</v>
      </c>
      <c r="E136" s="9" t="s">
        <v>50</v>
      </c>
      <c r="F136" s="8" t="s">
        <v>3</v>
      </c>
      <c r="G136" s="9"/>
    </row>
    <row r="137" spans="1:7" ht="30">
      <c r="A137" s="8" t="s">
        <v>262</v>
      </c>
      <c r="B137" s="8" t="s">
        <v>28</v>
      </c>
      <c r="C137" s="8" t="s">
        <v>260</v>
      </c>
      <c r="D137" s="8" t="s">
        <v>46</v>
      </c>
      <c r="E137" s="9" t="s">
        <v>52</v>
      </c>
      <c r="F137" s="8" t="s">
        <v>3</v>
      </c>
      <c r="G137" s="9"/>
    </row>
    <row r="138" spans="1:7" ht="45">
      <c r="A138" s="8" t="s">
        <v>263</v>
      </c>
      <c r="B138" s="8" t="s">
        <v>49</v>
      </c>
      <c r="C138" s="8" t="s">
        <v>260</v>
      </c>
      <c r="D138" s="8" t="s">
        <v>46</v>
      </c>
      <c r="E138" s="9" t="s">
        <v>54</v>
      </c>
      <c r="F138" s="8" t="s">
        <v>3</v>
      </c>
      <c r="G138" s="9"/>
    </row>
    <row r="139" spans="1:7" ht="45">
      <c r="A139" s="8" t="s">
        <v>264</v>
      </c>
      <c r="B139" s="8" t="s">
        <v>49</v>
      </c>
      <c r="C139" s="8" t="s">
        <v>260</v>
      </c>
      <c r="D139" s="8" t="s">
        <v>46</v>
      </c>
      <c r="E139" s="9" t="s">
        <v>56</v>
      </c>
      <c r="F139" s="8" t="s">
        <v>3</v>
      </c>
      <c r="G139" s="9"/>
    </row>
    <row r="140" spans="1:7" ht="45">
      <c r="A140" s="8" t="s">
        <v>265</v>
      </c>
      <c r="B140" s="8" t="s">
        <v>49</v>
      </c>
      <c r="C140" s="8" t="s">
        <v>260</v>
      </c>
      <c r="D140" s="8" t="s">
        <v>46</v>
      </c>
      <c r="E140" s="9" t="s">
        <v>58</v>
      </c>
      <c r="F140" s="8" t="s">
        <v>3</v>
      </c>
      <c r="G140" s="9"/>
    </row>
    <row r="141" spans="1:7" ht="45">
      <c r="A141" s="8" t="s">
        <v>266</v>
      </c>
      <c r="B141" s="8" t="s">
        <v>49</v>
      </c>
      <c r="C141" s="8" t="s">
        <v>260</v>
      </c>
      <c r="D141" s="8" t="s">
        <v>46</v>
      </c>
      <c r="E141" s="9" t="s">
        <v>60</v>
      </c>
      <c r="F141" s="8" t="s">
        <v>3</v>
      </c>
      <c r="G141" s="9"/>
    </row>
    <row r="142" spans="1:7" ht="45">
      <c r="A142" s="8" t="s">
        <v>267</v>
      </c>
      <c r="B142" s="8" t="s">
        <v>28</v>
      </c>
      <c r="C142" s="8" t="s">
        <v>260</v>
      </c>
      <c r="D142" s="8" t="s">
        <v>46</v>
      </c>
      <c r="E142" s="9" t="s">
        <v>62</v>
      </c>
      <c r="F142" s="8" t="s">
        <v>5</v>
      </c>
      <c r="G142" s="9"/>
    </row>
    <row r="143" spans="1:7" ht="30">
      <c r="A143" s="8" t="s">
        <v>268</v>
      </c>
      <c r="B143" s="8" t="s">
        <v>49</v>
      </c>
      <c r="C143" s="8" t="s">
        <v>260</v>
      </c>
      <c r="D143" s="8" t="s">
        <v>46</v>
      </c>
      <c r="E143" s="9" t="s">
        <v>64</v>
      </c>
      <c r="F143" s="8" t="s">
        <v>5</v>
      </c>
      <c r="G143" s="9"/>
    </row>
    <row r="144" spans="1:7" ht="45">
      <c r="A144" s="8" t="s">
        <v>269</v>
      </c>
      <c r="B144" s="8" t="s">
        <v>49</v>
      </c>
      <c r="C144" s="8" t="s">
        <v>260</v>
      </c>
      <c r="D144" s="8" t="s">
        <v>46</v>
      </c>
      <c r="E144" s="9" t="s">
        <v>67</v>
      </c>
      <c r="F144" s="8" t="s">
        <v>3</v>
      </c>
      <c r="G144" s="9"/>
    </row>
    <row r="145" spans="1:7" ht="30">
      <c r="A145" s="8" t="s">
        <v>270</v>
      </c>
      <c r="B145" s="8" t="s">
        <v>49</v>
      </c>
      <c r="C145" s="8" t="s">
        <v>260</v>
      </c>
      <c r="D145" s="8" t="s">
        <v>69</v>
      </c>
      <c r="E145" s="9" t="s">
        <v>70</v>
      </c>
      <c r="F145" s="8" t="s">
        <v>3</v>
      </c>
      <c r="G145" s="9"/>
    </row>
    <row r="146" spans="1:7" ht="30">
      <c r="A146" s="8" t="s">
        <v>271</v>
      </c>
      <c r="B146" s="8" t="s">
        <v>49</v>
      </c>
      <c r="C146" s="8" t="s">
        <v>260</v>
      </c>
      <c r="D146" s="8" t="s">
        <v>69</v>
      </c>
      <c r="E146" s="9" t="s">
        <v>72</v>
      </c>
      <c r="F146" s="8" t="s">
        <v>3</v>
      </c>
      <c r="G146" s="9"/>
    </row>
    <row r="147" spans="1:7" ht="30">
      <c r="A147" s="8" t="s">
        <v>272</v>
      </c>
      <c r="B147" s="8" t="s">
        <v>49</v>
      </c>
      <c r="C147" s="8" t="s">
        <v>260</v>
      </c>
      <c r="D147" s="8" t="s">
        <v>273</v>
      </c>
      <c r="E147" s="9" t="s">
        <v>274</v>
      </c>
      <c r="F147" s="8" t="s">
        <v>5</v>
      </c>
      <c r="G147" s="9"/>
    </row>
    <row r="148" spans="1:7" ht="30">
      <c r="A148" s="8" t="s">
        <v>275</v>
      </c>
      <c r="B148" s="8" t="s">
        <v>49</v>
      </c>
      <c r="C148" s="8" t="s">
        <v>260</v>
      </c>
      <c r="D148" s="8" t="s">
        <v>276</v>
      </c>
      <c r="E148" s="9" t="s">
        <v>277</v>
      </c>
      <c r="F148" s="8" t="s">
        <v>3</v>
      </c>
      <c r="G148" s="9"/>
    </row>
    <row r="149" spans="1:7" ht="34.35" customHeight="1">
      <c r="A149" s="8" t="s">
        <v>278</v>
      </c>
      <c r="B149" s="8" t="s">
        <v>49</v>
      </c>
      <c r="C149" s="8" t="s">
        <v>260</v>
      </c>
      <c r="D149" s="8" t="s">
        <v>279</v>
      </c>
      <c r="E149" s="9" t="s">
        <v>280</v>
      </c>
      <c r="F149" s="8" t="s">
        <v>3</v>
      </c>
      <c r="G149" s="9"/>
    </row>
    <row r="150" spans="1:7" ht="34.35" customHeight="1">
      <c r="A150" s="8" t="s">
        <v>281</v>
      </c>
      <c r="B150" s="8" t="s">
        <v>49</v>
      </c>
      <c r="C150" s="8" t="s">
        <v>260</v>
      </c>
      <c r="D150" s="8" t="s">
        <v>279</v>
      </c>
      <c r="E150" s="9" t="s">
        <v>282</v>
      </c>
      <c r="F150" s="8" t="s">
        <v>3</v>
      </c>
      <c r="G150" s="9"/>
    </row>
    <row r="151" spans="1:7" ht="34.35" customHeight="1">
      <c r="A151" s="8" t="s">
        <v>283</v>
      </c>
      <c r="B151" s="8" t="s">
        <v>49</v>
      </c>
      <c r="C151" s="8" t="s">
        <v>260</v>
      </c>
      <c r="D151" s="8" t="s">
        <v>279</v>
      </c>
      <c r="E151" s="9" t="s">
        <v>284</v>
      </c>
      <c r="F151" s="8" t="s">
        <v>3</v>
      </c>
      <c r="G151" s="9"/>
    </row>
    <row r="152" spans="1:7" ht="30">
      <c r="A152" s="8" t="s">
        <v>285</v>
      </c>
      <c r="B152" s="8" t="s">
        <v>49</v>
      </c>
      <c r="C152" s="8" t="s">
        <v>260</v>
      </c>
      <c r="D152" s="8" t="s">
        <v>286</v>
      </c>
      <c r="E152" s="9" t="s">
        <v>287</v>
      </c>
      <c r="F152" s="8" t="s">
        <v>3</v>
      </c>
      <c r="G152" s="9"/>
    </row>
    <row r="153" spans="1:7" ht="30">
      <c r="A153" s="8" t="s">
        <v>288</v>
      </c>
      <c r="B153" s="8" t="s">
        <v>49</v>
      </c>
      <c r="C153" s="8" t="s">
        <v>260</v>
      </c>
      <c r="D153" s="8" t="s">
        <v>289</v>
      </c>
      <c r="E153" s="9" t="s">
        <v>290</v>
      </c>
      <c r="F153" s="8" t="s">
        <v>3</v>
      </c>
      <c r="G153" s="9"/>
    </row>
    <row r="154" spans="1:7" ht="30">
      <c r="A154" s="8" t="s">
        <v>291</v>
      </c>
      <c r="B154" s="8" t="s">
        <v>49</v>
      </c>
      <c r="C154" s="8" t="s">
        <v>260</v>
      </c>
      <c r="D154" s="8" t="s">
        <v>286</v>
      </c>
      <c r="E154" s="9" t="s">
        <v>292</v>
      </c>
      <c r="F154" s="8" t="s">
        <v>3</v>
      </c>
      <c r="G154" s="9"/>
    </row>
    <row r="155" spans="1:7" ht="30">
      <c r="A155" s="8" t="s">
        <v>293</v>
      </c>
      <c r="B155" s="8" t="s">
        <v>49</v>
      </c>
      <c r="C155" s="8" t="s">
        <v>260</v>
      </c>
      <c r="D155" s="8" t="s">
        <v>286</v>
      </c>
      <c r="E155" s="9" t="s">
        <v>294</v>
      </c>
      <c r="F155" s="8" t="s">
        <v>3</v>
      </c>
      <c r="G155" s="9"/>
    </row>
    <row r="156" spans="1:7" ht="30">
      <c r="A156" s="8" t="s">
        <v>295</v>
      </c>
      <c r="B156" s="8" t="s">
        <v>49</v>
      </c>
      <c r="C156" s="8" t="s">
        <v>260</v>
      </c>
      <c r="D156" s="8" t="s">
        <v>296</v>
      </c>
      <c r="E156" s="9" t="s">
        <v>297</v>
      </c>
      <c r="F156" s="8" t="s">
        <v>3</v>
      </c>
      <c r="G156" s="9"/>
    </row>
    <row r="157" spans="1:7" ht="30">
      <c r="A157" s="8" t="s">
        <v>298</v>
      </c>
      <c r="B157" s="8" t="s">
        <v>49</v>
      </c>
      <c r="C157" s="8" t="s">
        <v>260</v>
      </c>
      <c r="D157" s="8" t="s">
        <v>299</v>
      </c>
      <c r="E157" s="9" t="s">
        <v>300</v>
      </c>
      <c r="F157" s="8" t="s">
        <v>3</v>
      </c>
      <c r="G157" s="9"/>
    </row>
  </sheetData>
  <mergeCells count="1">
    <mergeCell ref="A1:G1"/>
  </mergeCells>
  <phoneticPr fontId="24" type="noConversion"/>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DC4DE057-C1EA-4379-BA6D-44B4D72D0E6F}">
          <x14:formula1>
            <xm:f>Instructions!$A$3:$A$6</xm:f>
          </x14:formula1>
          <xm:sqref>F3:F157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E84DD-B4CC-4324-8AAC-9F86F746FEFF}">
  <sheetPr>
    <tabColor theme="7"/>
  </sheetPr>
  <dimension ref="A1:I40"/>
  <sheetViews>
    <sheetView workbookViewId="0">
      <selection activeCell="J3" sqref="J3"/>
    </sheetView>
  </sheetViews>
  <sheetFormatPr defaultColWidth="8.7109375" defaultRowHeight="15"/>
  <cols>
    <col min="1" max="1" width="8.42578125" customWidth="1"/>
    <col min="2" max="2" width="12" customWidth="1"/>
    <col min="3" max="3" width="34.28515625" customWidth="1"/>
    <col min="4" max="4" width="28.42578125" customWidth="1"/>
    <col min="5" max="5" width="70.7109375" customWidth="1"/>
    <col min="6" max="6" width="11.42578125" bestFit="1" customWidth="1"/>
    <col min="7" max="7" width="27.28515625" bestFit="1" customWidth="1"/>
  </cols>
  <sheetData>
    <row r="1" spans="1:9" ht="26.25">
      <c r="A1" s="93" t="s">
        <v>301</v>
      </c>
      <c r="B1" s="93"/>
      <c r="C1" s="93"/>
      <c r="D1" s="93"/>
      <c r="E1" s="93"/>
      <c r="F1" s="93"/>
      <c r="G1" s="93"/>
      <c r="I1" s="8"/>
    </row>
    <row r="2" spans="1:9" ht="15.75" thickBot="1">
      <c r="A2" s="3" t="s">
        <v>20</v>
      </c>
      <c r="B2" s="3" t="s">
        <v>21</v>
      </c>
      <c r="C2" s="3" t="s">
        <v>22</v>
      </c>
      <c r="D2" s="3" t="s">
        <v>23</v>
      </c>
      <c r="E2" s="4" t="s">
        <v>24</v>
      </c>
      <c r="F2" s="3" t="s">
        <v>25</v>
      </c>
      <c r="G2" s="3" t="s">
        <v>26</v>
      </c>
    </row>
    <row r="3" spans="1:9" ht="30">
      <c r="A3" t="s">
        <v>302</v>
      </c>
      <c r="B3" t="s">
        <v>28</v>
      </c>
      <c r="C3" t="s">
        <v>303</v>
      </c>
      <c r="D3" t="s">
        <v>304</v>
      </c>
      <c r="E3" s="1" t="s">
        <v>47</v>
      </c>
      <c r="F3" s="8" t="s">
        <v>3</v>
      </c>
      <c r="G3" s="1"/>
    </row>
    <row r="4" spans="1:9" ht="30">
      <c r="A4" t="s">
        <v>305</v>
      </c>
      <c r="B4" t="s">
        <v>49</v>
      </c>
      <c r="C4" t="s">
        <v>303</v>
      </c>
      <c r="D4" t="s">
        <v>304</v>
      </c>
      <c r="E4" s="1" t="s">
        <v>50</v>
      </c>
      <c r="F4" s="8" t="s">
        <v>3</v>
      </c>
      <c r="G4" s="1"/>
    </row>
    <row r="5" spans="1:9" ht="30">
      <c r="A5" t="s">
        <v>306</v>
      </c>
      <c r="B5" t="s">
        <v>28</v>
      </c>
      <c r="C5" t="s">
        <v>303</v>
      </c>
      <c r="D5" t="s">
        <v>304</v>
      </c>
      <c r="E5" s="1" t="s">
        <v>52</v>
      </c>
      <c r="F5" s="8" t="s">
        <v>3</v>
      </c>
      <c r="G5" s="1"/>
    </row>
    <row r="6" spans="1:9" ht="45">
      <c r="A6" t="s">
        <v>307</v>
      </c>
      <c r="B6" t="s">
        <v>49</v>
      </c>
      <c r="C6" t="s">
        <v>303</v>
      </c>
      <c r="D6" t="s">
        <v>304</v>
      </c>
      <c r="E6" s="1" t="s">
        <v>54</v>
      </c>
      <c r="F6" s="8" t="s">
        <v>3</v>
      </c>
      <c r="G6" s="1"/>
    </row>
    <row r="7" spans="1:9" ht="45">
      <c r="A7" t="s">
        <v>308</v>
      </c>
      <c r="B7" t="s">
        <v>49</v>
      </c>
      <c r="C7" t="s">
        <v>303</v>
      </c>
      <c r="D7" t="s">
        <v>304</v>
      </c>
      <c r="E7" s="1" t="s">
        <v>56</v>
      </c>
      <c r="F7" s="8" t="s">
        <v>3</v>
      </c>
      <c r="G7" s="1"/>
    </row>
    <row r="8" spans="1:9" ht="45">
      <c r="A8" t="s">
        <v>309</v>
      </c>
      <c r="B8" t="s">
        <v>49</v>
      </c>
      <c r="C8" t="s">
        <v>303</v>
      </c>
      <c r="D8" t="s">
        <v>304</v>
      </c>
      <c r="E8" s="1" t="s">
        <v>58</v>
      </c>
      <c r="F8" s="8" t="s">
        <v>3</v>
      </c>
      <c r="G8" s="1"/>
    </row>
    <row r="9" spans="1:9" ht="45">
      <c r="A9" t="s">
        <v>310</v>
      </c>
      <c r="B9" t="s">
        <v>49</v>
      </c>
      <c r="C9" t="s">
        <v>303</v>
      </c>
      <c r="D9" t="s">
        <v>304</v>
      </c>
      <c r="E9" s="1" t="s">
        <v>60</v>
      </c>
      <c r="F9" s="8" t="s">
        <v>3</v>
      </c>
      <c r="G9" s="1"/>
    </row>
    <row r="10" spans="1:9" ht="45">
      <c r="A10" t="s">
        <v>311</v>
      </c>
      <c r="B10" t="s">
        <v>28</v>
      </c>
      <c r="C10" t="s">
        <v>303</v>
      </c>
      <c r="D10" t="s">
        <v>304</v>
      </c>
      <c r="E10" s="1" t="s">
        <v>62</v>
      </c>
      <c r="F10" s="8" t="s">
        <v>5</v>
      </c>
      <c r="G10" s="1"/>
    </row>
    <row r="11" spans="1:9" ht="30">
      <c r="A11" t="s">
        <v>312</v>
      </c>
      <c r="B11" t="s">
        <v>49</v>
      </c>
      <c r="C11" t="s">
        <v>303</v>
      </c>
      <c r="D11" t="s">
        <v>304</v>
      </c>
      <c r="E11" s="1" t="s">
        <v>64</v>
      </c>
      <c r="F11" s="8" t="s">
        <v>5</v>
      </c>
      <c r="G11" s="1"/>
    </row>
    <row r="12" spans="1:9" ht="45">
      <c r="A12" t="s">
        <v>313</v>
      </c>
      <c r="B12" t="s">
        <v>49</v>
      </c>
      <c r="C12" t="s">
        <v>303</v>
      </c>
      <c r="D12" t="s">
        <v>304</v>
      </c>
      <c r="E12" s="1" t="s">
        <v>67</v>
      </c>
      <c r="F12" s="8" t="s">
        <v>3</v>
      </c>
      <c r="G12" s="1"/>
    </row>
    <row r="13" spans="1:9" ht="30">
      <c r="A13" t="s">
        <v>314</v>
      </c>
      <c r="B13" t="s">
        <v>49</v>
      </c>
      <c r="C13" t="s">
        <v>303</v>
      </c>
      <c r="D13" t="s">
        <v>304</v>
      </c>
      <c r="E13" s="1" t="s">
        <v>70</v>
      </c>
      <c r="F13" s="8" t="s">
        <v>3</v>
      </c>
      <c r="G13" s="1"/>
    </row>
    <row r="14" spans="1:9" ht="30">
      <c r="A14" t="s">
        <v>315</v>
      </c>
      <c r="B14" t="s">
        <v>49</v>
      </c>
      <c r="C14" t="s">
        <v>303</v>
      </c>
      <c r="D14" t="s">
        <v>304</v>
      </c>
      <c r="E14" s="1" t="s">
        <v>72</v>
      </c>
      <c r="F14" s="8" t="s">
        <v>3</v>
      </c>
      <c r="G14" s="1"/>
    </row>
    <row r="15" spans="1:9" ht="225">
      <c r="A15" t="s">
        <v>316</v>
      </c>
      <c r="B15" t="s">
        <v>49</v>
      </c>
      <c r="C15" t="s">
        <v>195</v>
      </c>
      <c r="D15" t="s">
        <v>317</v>
      </c>
      <c r="E15" s="1" t="s">
        <v>318</v>
      </c>
      <c r="F15" s="8" t="s">
        <v>5</v>
      </c>
      <c r="G15" s="1"/>
    </row>
    <row r="16" spans="1:9">
      <c r="A16" t="s">
        <v>319</v>
      </c>
      <c r="B16" t="s">
        <v>49</v>
      </c>
      <c r="C16" t="s">
        <v>195</v>
      </c>
      <c r="D16" t="s">
        <v>320</v>
      </c>
      <c r="E16" s="1" t="s">
        <v>321</v>
      </c>
      <c r="F16" s="8" t="s">
        <v>3</v>
      </c>
      <c r="G16" s="1"/>
    </row>
    <row r="17" spans="1:7" ht="30">
      <c r="A17" t="s">
        <v>322</v>
      </c>
      <c r="B17" t="s">
        <v>49</v>
      </c>
      <c r="C17" t="s">
        <v>195</v>
      </c>
      <c r="D17" t="s">
        <v>30</v>
      </c>
      <c r="E17" s="1" t="s">
        <v>323</v>
      </c>
      <c r="F17" s="8" t="s">
        <v>3</v>
      </c>
      <c r="G17" s="1"/>
    </row>
    <row r="18" spans="1:7" ht="30">
      <c r="A18" t="s">
        <v>324</v>
      </c>
      <c r="B18" t="s">
        <v>49</v>
      </c>
      <c r="C18" t="s">
        <v>195</v>
      </c>
      <c r="D18" t="s">
        <v>325</v>
      </c>
      <c r="E18" s="1" t="s">
        <v>326</v>
      </c>
      <c r="F18" s="8" t="s">
        <v>3</v>
      </c>
      <c r="G18" s="1"/>
    </row>
    <row r="19" spans="1:7">
      <c r="A19" t="s">
        <v>327</v>
      </c>
      <c r="B19" t="s">
        <v>49</v>
      </c>
      <c r="C19" t="s">
        <v>195</v>
      </c>
      <c r="D19" t="s">
        <v>325</v>
      </c>
      <c r="E19" s="1" t="s">
        <v>328</v>
      </c>
      <c r="F19" s="8" t="s">
        <v>3</v>
      </c>
      <c r="G19" s="1"/>
    </row>
    <row r="20" spans="1:7" ht="30">
      <c r="A20" t="s">
        <v>329</v>
      </c>
      <c r="B20" t="s">
        <v>49</v>
      </c>
      <c r="C20" t="s">
        <v>195</v>
      </c>
      <c r="D20" t="s">
        <v>325</v>
      </c>
      <c r="E20" s="1" t="s">
        <v>330</v>
      </c>
      <c r="F20" s="8" t="s">
        <v>3</v>
      </c>
      <c r="G20" s="1"/>
    </row>
    <row r="21" spans="1:7">
      <c r="A21" t="s">
        <v>331</v>
      </c>
      <c r="B21" t="s">
        <v>49</v>
      </c>
      <c r="C21" t="s">
        <v>332</v>
      </c>
      <c r="D21" t="s">
        <v>333</v>
      </c>
      <c r="E21" s="1" t="s">
        <v>334</v>
      </c>
      <c r="F21" s="8" t="s">
        <v>3</v>
      </c>
      <c r="G21" s="1"/>
    </row>
    <row r="22" spans="1:7">
      <c r="A22" t="s">
        <v>335</v>
      </c>
      <c r="B22" t="s">
        <v>49</v>
      </c>
      <c r="C22" t="s">
        <v>332</v>
      </c>
      <c r="D22" t="s">
        <v>336</v>
      </c>
      <c r="E22" s="1" t="s">
        <v>337</v>
      </c>
      <c r="F22" s="8" t="s">
        <v>3</v>
      </c>
      <c r="G22" s="1"/>
    </row>
    <row r="23" spans="1:7" ht="30">
      <c r="A23" t="s">
        <v>338</v>
      </c>
      <c r="B23" t="s">
        <v>49</v>
      </c>
      <c r="C23" t="s">
        <v>332</v>
      </c>
      <c r="D23" t="s">
        <v>320</v>
      </c>
      <c r="E23" s="1" t="s">
        <v>339</v>
      </c>
      <c r="F23" s="8" t="s">
        <v>3</v>
      </c>
      <c r="G23" s="1"/>
    </row>
    <row r="24" spans="1:7" ht="30">
      <c r="A24" t="s">
        <v>340</v>
      </c>
      <c r="D24" t="s">
        <v>341</v>
      </c>
      <c r="E24" s="1" t="s">
        <v>342</v>
      </c>
      <c r="F24" s="8" t="s">
        <v>3</v>
      </c>
      <c r="G24" s="1"/>
    </row>
    <row r="25" spans="1:7" ht="30">
      <c r="A25" t="s">
        <v>343</v>
      </c>
      <c r="B25" t="s">
        <v>49</v>
      </c>
      <c r="C25" t="s">
        <v>332</v>
      </c>
      <c r="D25" t="s">
        <v>341</v>
      </c>
      <c r="E25" s="1" t="s">
        <v>344</v>
      </c>
      <c r="F25" s="8" t="s">
        <v>3</v>
      </c>
      <c r="G25" s="1"/>
    </row>
    <row r="26" spans="1:7" ht="30">
      <c r="A26" t="s">
        <v>345</v>
      </c>
      <c r="B26" t="s">
        <v>49</v>
      </c>
      <c r="C26" t="s">
        <v>332</v>
      </c>
      <c r="D26" t="s">
        <v>333</v>
      </c>
      <c r="E26" s="1" t="s">
        <v>346</v>
      </c>
      <c r="F26" s="8" t="s">
        <v>3</v>
      </c>
      <c r="G26" s="1"/>
    </row>
    <row r="27" spans="1:7" ht="30">
      <c r="A27" t="s">
        <v>347</v>
      </c>
      <c r="B27" t="s">
        <v>49</v>
      </c>
      <c r="C27" t="s">
        <v>332</v>
      </c>
      <c r="D27" t="s">
        <v>333</v>
      </c>
      <c r="E27" s="1" t="s">
        <v>348</v>
      </c>
      <c r="F27" s="8" t="s">
        <v>5</v>
      </c>
      <c r="G27" s="1"/>
    </row>
    <row r="28" spans="1:7" ht="30">
      <c r="A28" t="s">
        <v>349</v>
      </c>
      <c r="B28" t="s">
        <v>49</v>
      </c>
      <c r="C28" t="s">
        <v>332</v>
      </c>
      <c r="D28" t="s">
        <v>333</v>
      </c>
      <c r="E28" s="1" t="s">
        <v>350</v>
      </c>
      <c r="F28" s="8" t="s">
        <v>5</v>
      </c>
      <c r="G28" s="1"/>
    </row>
    <row r="29" spans="1:7" ht="30">
      <c r="A29" s="6" t="s">
        <v>351</v>
      </c>
      <c r="B29" t="s">
        <v>49</v>
      </c>
      <c r="C29" t="s">
        <v>332</v>
      </c>
      <c r="D29" t="s">
        <v>352</v>
      </c>
      <c r="E29" s="1" t="s">
        <v>353</v>
      </c>
      <c r="F29" s="8" t="s">
        <v>3</v>
      </c>
      <c r="G29" s="1"/>
    </row>
    <row r="30" spans="1:7" ht="30">
      <c r="A30" t="s">
        <v>354</v>
      </c>
      <c r="B30" t="s">
        <v>49</v>
      </c>
      <c r="C30" t="s">
        <v>332</v>
      </c>
      <c r="D30" t="s">
        <v>352</v>
      </c>
      <c r="E30" s="1" t="s">
        <v>355</v>
      </c>
      <c r="F30" s="8" t="s">
        <v>5</v>
      </c>
      <c r="G30" s="1"/>
    </row>
    <row r="31" spans="1:7" ht="60">
      <c r="A31" s="6" t="s">
        <v>356</v>
      </c>
      <c r="B31" s="6" t="s">
        <v>49</v>
      </c>
      <c r="C31" s="6" t="s">
        <v>357</v>
      </c>
      <c r="D31" s="6" t="s">
        <v>320</v>
      </c>
      <c r="E31" s="7" t="s">
        <v>358</v>
      </c>
      <c r="F31" s="8" t="s">
        <v>3</v>
      </c>
      <c r="G31" s="1"/>
    </row>
    <row r="32" spans="1:7" ht="30">
      <c r="A32" t="s">
        <v>359</v>
      </c>
      <c r="B32" s="5" t="s">
        <v>49</v>
      </c>
      <c r="C32" s="5" t="s">
        <v>357</v>
      </c>
      <c r="D32" s="80" t="s">
        <v>30</v>
      </c>
      <c r="E32" s="81" t="s">
        <v>360</v>
      </c>
      <c r="F32" s="8" t="s">
        <v>3</v>
      </c>
      <c r="G32" s="1"/>
    </row>
    <row r="33" spans="1:7" ht="30">
      <c r="A33" s="6" t="s">
        <v>361</v>
      </c>
      <c r="B33" s="6" t="s">
        <v>49</v>
      </c>
      <c r="C33" s="6" t="s">
        <v>357</v>
      </c>
      <c r="D33" s="82" t="s">
        <v>362</v>
      </c>
      <c r="E33" s="83" t="s">
        <v>363</v>
      </c>
      <c r="F33" s="8" t="s">
        <v>5</v>
      </c>
      <c r="G33" s="1"/>
    </row>
    <row r="34" spans="1:7" ht="30">
      <c r="A34" t="s">
        <v>364</v>
      </c>
      <c r="B34" s="5" t="s">
        <v>49</v>
      </c>
      <c r="C34" s="5" t="s">
        <v>357</v>
      </c>
      <c r="D34" s="84" t="s">
        <v>362</v>
      </c>
      <c r="E34" s="85" t="s">
        <v>365</v>
      </c>
      <c r="F34" s="8" t="s">
        <v>3</v>
      </c>
      <c r="G34" s="1"/>
    </row>
    <row r="35" spans="1:7" ht="30">
      <c r="A35" s="6" t="s">
        <v>366</v>
      </c>
      <c r="B35" s="6" t="s">
        <v>49</v>
      </c>
      <c r="C35" s="6" t="s">
        <v>357</v>
      </c>
      <c r="D35" s="82" t="s">
        <v>367</v>
      </c>
      <c r="E35" s="83" t="s">
        <v>368</v>
      </c>
      <c r="F35" s="8" t="s">
        <v>5</v>
      </c>
      <c r="G35" s="1"/>
    </row>
    <row r="36" spans="1:7" ht="30">
      <c r="A36" t="s">
        <v>369</v>
      </c>
      <c r="B36" s="5" t="s">
        <v>49</v>
      </c>
      <c r="C36" s="5" t="s">
        <v>357</v>
      </c>
      <c r="D36" s="84" t="s">
        <v>367</v>
      </c>
      <c r="E36" s="85" t="s">
        <v>370</v>
      </c>
      <c r="F36" s="8" t="s">
        <v>3</v>
      </c>
      <c r="G36" s="1"/>
    </row>
    <row r="37" spans="1:7" ht="30">
      <c r="A37" s="6" t="s">
        <v>371</v>
      </c>
      <c r="B37" s="6" t="s">
        <v>49</v>
      </c>
      <c r="C37" s="6" t="s">
        <v>357</v>
      </c>
      <c r="D37" s="82" t="s">
        <v>367</v>
      </c>
      <c r="E37" s="83" t="s">
        <v>372</v>
      </c>
      <c r="F37" s="8" t="s">
        <v>3</v>
      </c>
      <c r="G37" s="1"/>
    </row>
    <row r="38" spans="1:7" ht="30">
      <c r="A38" t="s">
        <v>373</v>
      </c>
      <c r="B38" s="5" t="s">
        <v>49</v>
      </c>
      <c r="C38" s="5" t="s">
        <v>357</v>
      </c>
      <c r="D38" s="86" t="s">
        <v>374</v>
      </c>
      <c r="E38" s="85" t="s">
        <v>375</v>
      </c>
      <c r="F38" s="8" t="s">
        <v>3</v>
      </c>
      <c r="G38" s="1"/>
    </row>
    <row r="39" spans="1:7" ht="30">
      <c r="A39" s="6" t="s">
        <v>376</v>
      </c>
      <c r="B39" s="6" t="s">
        <v>49</v>
      </c>
      <c r="C39" s="6" t="s">
        <v>357</v>
      </c>
      <c r="D39" s="82" t="s">
        <v>377</v>
      </c>
      <c r="E39" s="83" t="s">
        <v>378</v>
      </c>
      <c r="F39" s="8" t="s">
        <v>3</v>
      </c>
      <c r="G39" s="1"/>
    </row>
    <row r="40" spans="1:7" ht="120">
      <c r="A40" s="5" t="s">
        <v>379</v>
      </c>
      <c r="B40" s="5" t="s">
        <v>49</v>
      </c>
      <c r="C40" s="5" t="s">
        <v>357</v>
      </c>
      <c r="D40" s="84" t="s">
        <v>377</v>
      </c>
      <c r="E40" s="87" t="s">
        <v>380</v>
      </c>
      <c r="F40" s="8" t="s">
        <v>5</v>
      </c>
      <c r="G40" s="1" t="s">
        <v>381</v>
      </c>
    </row>
  </sheetData>
  <mergeCells count="1">
    <mergeCell ref="A1:G1"/>
  </mergeCells>
  <phoneticPr fontId="24"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D5906011-B5EF-4DE8-B6D5-05180802C394}">
          <x14:formula1>
            <xm:f>Instructions!$A$3:$A$6</xm:f>
          </x14:formula1>
          <xm:sqref>F3:F40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4A70F-AA6E-4C9B-A78F-31762F6FB06B}">
  <sheetPr>
    <tabColor rgb="FF7030A0"/>
  </sheetPr>
  <dimension ref="A1:G59"/>
  <sheetViews>
    <sheetView zoomScaleNormal="100" workbookViewId="0">
      <selection activeCell="G14" sqref="G14"/>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42578125" customWidth="1"/>
    <col min="7" max="7" width="28.42578125" style="1" customWidth="1"/>
  </cols>
  <sheetData>
    <row r="1" spans="1:7" ht="26.25">
      <c r="A1" s="93" t="s">
        <v>382</v>
      </c>
      <c r="B1" s="93"/>
      <c r="C1" s="93"/>
      <c r="D1" s="93"/>
      <c r="E1" s="93"/>
      <c r="F1" s="93"/>
      <c r="G1" s="93"/>
    </row>
    <row r="2" spans="1:7" ht="15.75" thickBot="1">
      <c r="A2" s="3" t="s">
        <v>20</v>
      </c>
      <c r="B2" s="3" t="s">
        <v>21</v>
      </c>
      <c r="C2" s="3" t="s">
        <v>22</v>
      </c>
      <c r="D2" s="3" t="s">
        <v>23</v>
      </c>
      <c r="E2" s="4" t="s">
        <v>24</v>
      </c>
      <c r="F2" s="4" t="s">
        <v>25</v>
      </c>
      <c r="G2" s="4" t="s">
        <v>26</v>
      </c>
    </row>
    <row r="3" spans="1:7" ht="30">
      <c r="A3" s="10" t="s">
        <v>383</v>
      </c>
      <c r="B3" s="10" t="s">
        <v>28</v>
      </c>
      <c r="C3" s="10" t="s">
        <v>384</v>
      </c>
      <c r="D3" s="10" t="s">
        <v>385</v>
      </c>
      <c r="E3" s="13" t="s">
        <v>47</v>
      </c>
      <c r="F3" s="8" t="s">
        <v>3</v>
      </c>
      <c r="G3" s="13"/>
    </row>
    <row r="4" spans="1:7" ht="30">
      <c r="A4" s="10" t="s">
        <v>386</v>
      </c>
      <c r="B4" s="10" t="s">
        <v>49</v>
      </c>
      <c r="C4" s="10" t="s">
        <v>384</v>
      </c>
      <c r="D4" s="10" t="s">
        <v>385</v>
      </c>
      <c r="E4" s="13" t="s">
        <v>50</v>
      </c>
      <c r="F4" s="8" t="s">
        <v>3</v>
      </c>
      <c r="G4" s="13"/>
    </row>
    <row r="5" spans="1:7" ht="30">
      <c r="A5" s="10" t="s">
        <v>387</v>
      </c>
      <c r="B5" s="10" t="s">
        <v>28</v>
      </c>
      <c r="C5" s="10" t="s">
        <v>384</v>
      </c>
      <c r="D5" s="10" t="s">
        <v>385</v>
      </c>
      <c r="E5" s="13" t="s">
        <v>52</v>
      </c>
      <c r="F5" s="8" t="s">
        <v>3</v>
      </c>
      <c r="G5" s="13"/>
    </row>
    <row r="6" spans="1:7" ht="45">
      <c r="A6" s="10" t="s">
        <v>388</v>
      </c>
      <c r="B6" s="10" t="s">
        <v>49</v>
      </c>
      <c r="C6" s="10" t="s">
        <v>384</v>
      </c>
      <c r="D6" s="10" t="s">
        <v>385</v>
      </c>
      <c r="E6" s="13" t="s">
        <v>54</v>
      </c>
      <c r="F6" s="8" t="s">
        <v>3</v>
      </c>
      <c r="G6" s="13"/>
    </row>
    <row r="7" spans="1:7" ht="45">
      <c r="A7" s="10" t="s">
        <v>389</v>
      </c>
      <c r="B7" s="10" t="s">
        <v>49</v>
      </c>
      <c r="C7" s="10" t="s">
        <v>384</v>
      </c>
      <c r="D7" s="10" t="s">
        <v>385</v>
      </c>
      <c r="E7" s="13" t="s">
        <v>56</v>
      </c>
      <c r="F7" s="8" t="s">
        <v>5</v>
      </c>
      <c r="G7" s="13"/>
    </row>
    <row r="8" spans="1:7" ht="45">
      <c r="A8" s="10" t="s">
        <v>390</v>
      </c>
      <c r="B8" s="10" t="s">
        <v>49</v>
      </c>
      <c r="C8" s="10" t="s">
        <v>384</v>
      </c>
      <c r="D8" s="10" t="s">
        <v>385</v>
      </c>
      <c r="E8" s="13" t="s">
        <v>58</v>
      </c>
      <c r="F8" s="8" t="s">
        <v>5</v>
      </c>
      <c r="G8" s="13"/>
    </row>
    <row r="9" spans="1:7" ht="45">
      <c r="A9" s="10" t="s">
        <v>391</v>
      </c>
      <c r="B9" s="10" t="s">
        <v>49</v>
      </c>
      <c r="C9" s="10" t="s">
        <v>384</v>
      </c>
      <c r="D9" s="10" t="s">
        <v>385</v>
      </c>
      <c r="E9" s="13" t="s">
        <v>60</v>
      </c>
      <c r="F9" s="8" t="s">
        <v>5</v>
      </c>
      <c r="G9" s="13"/>
    </row>
    <row r="10" spans="1:7" ht="45">
      <c r="A10" s="10" t="s">
        <v>392</v>
      </c>
      <c r="B10" s="10" t="s">
        <v>28</v>
      </c>
      <c r="C10" s="10" t="s">
        <v>384</v>
      </c>
      <c r="D10" s="10" t="s">
        <v>385</v>
      </c>
      <c r="E10" s="13" t="s">
        <v>62</v>
      </c>
      <c r="F10" s="8" t="s">
        <v>5</v>
      </c>
      <c r="G10" s="13"/>
    </row>
    <row r="11" spans="1:7" ht="30">
      <c r="A11" s="10" t="s">
        <v>393</v>
      </c>
      <c r="B11" s="10" t="s">
        <v>49</v>
      </c>
      <c r="C11" s="10" t="s">
        <v>384</v>
      </c>
      <c r="D11" s="10" t="s">
        <v>385</v>
      </c>
      <c r="E11" s="13" t="s">
        <v>64</v>
      </c>
      <c r="F11" s="8" t="s">
        <v>5</v>
      </c>
      <c r="G11" s="13"/>
    </row>
    <row r="12" spans="1:7" ht="30">
      <c r="A12" s="10" t="s">
        <v>394</v>
      </c>
      <c r="B12" s="10" t="s">
        <v>49</v>
      </c>
      <c r="C12" s="10" t="s">
        <v>384</v>
      </c>
      <c r="D12" s="10" t="s">
        <v>385</v>
      </c>
      <c r="E12" s="13" t="s">
        <v>70</v>
      </c>
      <c r="F12" s="8" t="s">
        <v>3</v>
      </c>
      <c r="G12" s="13"/>
    </row>
    <row r="13" spans="1:7" ht="30">
      <c r="A13" s="10" t="s">
        <v>395</v>
      </c>
      <c r="B13" s="10" t="s">
        <v>49</v>
      </c>
      <c r="C13" s="10" t="s">
        <v>384</v>
      </c>
      <c r="D13" s="10" t="s">
        <v>385</v>
      </c>
      <c r="E13" s="13" t="s">
        <v>72</v>
      </c>
      <c r="F13" s="8" t="s">
        <v>5</v>
      </c>
      <c r="G13" s="13"/>
    </row>
    <row r="14" spans="1:7" ht="60">
      <c r="A14" s="10" t="s">
        <v>396</v>
      </c>
      <c r="B14" s="10" t="s">
        <v>49</v>
      </c>
      <c r="C14" s="10" t="s">
        <v>384</v>
      </c>
      <c r="D14" s="10" t="s">
        <v>242</v>
      </c>
      <c r="E14" s="13" t="s">
        <v>397</v>
      </c>
      <c r="F14" s="8" t="s">
        <v>5</v>
      </c>
      <c r="G14" s="13" t="s">
        <v>398</v>
      </c>
    </row>
    <row r="15" spans="1:7" ht="30">
      <c r="A15" s="10" t="s">
        <v>399</v>
      </c>
      <c r="B15" s="10" t="s">
        <v>49</v>
      </c>
      <c r="C15" s="10" t="s">
        <v>384</v>
      </c>
      <c r="D15" s="10" t="s">
        <v>242</v>
      </c>
      <c r="E15" s="13" t="s">
        <v>400</v>
      </c>
      <c r="F15" s="8" t="s">
        <v>5</v>
      </c>
      <c r="G15" s="13"/>
    </row>
    <row r="16" spans="1:7" ht="30">
      <c r="A16" s="10" t="s">
        <v>401</v>
      </c>
      <c r="B16" s="10" t="s">
        <v>49</v>
      </c>
      <c r="C16" s="10" t="s">
        <v>384</v>
      </c>
      <c r="D16" s="10" t="s">
        <v>242</v>
      </c>
      <c r="E16" s="13" t="s">
        <v>402</v>
      </c>
      <c r="F16" s="8" t="s">
        <v>3</v>
      </c>
      <c r="G16" s="13"/>
    </row>
    <row r="17" spans="1:7" ht="105">
      <c r="A17" s="10" t="s">
        <v>403</v>
      </c>
      <c r="B17" s="10" t="s">
        <v>49</v>
      </c>
      <c r="C17" s="10" t="s">
        <v>384</v>
      </c>
      <c r="D17" s="10" t="s">
        <v>242</v>
      </c>
      <c r="E17" s="13" t="s">
        <v>404</v>
      </c>
      <c r="F17" s="8" t="s">
        <v>3</v>
      </c>
      <c r="G17" s="13" t="s">
        <v>405</v>
      </c>
    </row>
    <row r="18" spans="1:7" ht="75">
      <c r="A18" s="10" t="s">
        <v>406</v>
      </c>
      <c r="B18" s="10" t="s">
        <v>49</v>
      </c>
      <c r="C18" s="10" t="s">
        <v>384</v>
      </c>
      <c r="D18" s="10" t="s">
        <v>407</v>
      </c>
      <c r="E18" s="13" t="s">
        <v>408</v>
      </c>
      <c r="F18" s="8" t="s">
        <v>9</v>
      </c>
      <c r="G18" s="13" t="s">
        <v>409</v>
      </c>
    </row>
    <row r="19" spans="1:7" ht="45">
      <c r="A19" s="10" t="s">
        <v>410</v>
      </c>
      <c r="B19" s="10" t="s">
        <v>49</v>
      </c>
      <c r="C19" s="10" t="s">
        <v>384</v>
      </c>
      <c r="D19" s="10" t="s">
        <v>79</v>
      </c>
      <c r="E19" s="13" t="s">
        <v>411</v>
      </c>
      <c r="F19" s="8" t="s">
        <v>5</v>
      </c>
      <c r="G19" s="13"/>
    </row>
    <row r="20" spans="1:7" ht="45">
      <c r="A20" s="10" t="s">
        <v>412</v>
      </c>
      <c r="B20" s="10" t="s">
        <v>49</v>
      </c>
      <c r="C20" s="10" t="s">
        <v>384</v>
      </c>
      <c r="D20" s="10" t="s">
        <v>66</v>
      </c>
      <c r="E20" s="13" t="s">
        <v>413</v>
      </c>
      <c r="F20" s="8" t="s">
        <v>5</v>
      </c>
      <c r="G20" s="13"/>
    </row>
    <row r="21" spans="1:7" ht="60">
      <c r="A21" s="10" t="s">
        <v>414</v>
      </c>
      <c r="B21" s="10" t="s">
        <v>49</v>
      </c>
      <c r="C21" s="10" t="s">
        <v>384</v>
      </c>
      <c r="D21" s="10" t="s">
        <v>66</v>
      </c>
      <c r="E21" s="13" t="s">
        <v>415</v>
      </c>
      <c r="F21" s="8" t="s">
        <v>5</v>
      </c>
      <c r="G21" s="13" t="s">
        <v>416</v>
      </c>
    </row>
    <row r="22" spans="1:7" ht="45">
      <c r="A22" s="10" t="s">
        <v>417</v>
      </c>
      <c r="B22" s="10" t="s">
        <v>49</v>
      </c>
      <c r="C22" s="10" t="s">
        <v>384</v>
      </c>
      <c r="D22" s="10" t="s">
        <v>66</v>
      </c>
      <c r="E22" s="13" t="s">
        <v>418</v>
      </c>
      <c r="F22" s="8" t="s">
        <v>3</v>
      </c>
      <c r="G22" s="13"/>
    </row>
    <row r="23" spans="1:7" ht="30">
      <c r="A23" s="10" t="s">
        <v>419</v>
      </c>
      <c r="B23" s="10" t="s">
        <v>49</v>
      </c>
      <c r="C23" s="10" t="s">
        <v>384</v>
      </c>
      <c r="D23" s="10" t="s">
        <v>79</v>
      </c>
      <c r="E23" s="13" t="s">
        <v>420</v>
      </c>
      <c r="F23" s="8" t="s">
        <v>3</v>
      </c>
      <c r="G23" s="13" t="s">
        <v>421</v>
      </c>
    </row>
    <row r="24" spans="1:7" ht="30">
      <c r="A24" s="10" t="s">
        <v>422</v>
      </c>
      <c r="B24" s="10" t="s">
        <v>49</v>
      </c>
      <c r="C24" s="10" t="s">
        <v>384</v>
      </c>
      <c r="D24" s="10" t="s">
        <v>423</v>
      </c>
      <c r="E24" s="13" t="s">
        <v>424</v>
      </c>
      <c r="F24" s="8" t="s">
        <v>5</v>
      </c>
      <c r="G24" s="13"/>
    </row>
    <row r="25" spans="1:7" ht="45">
      <c r="A25" s="10" t="s">
        <v>425</v>
      </c>
      <c r="B25" s="10" t="s">
        <v>49</v>
      </c>
      <c r="C25" s="10" t="s">
        <v>384</v>
      </c>
      <c r="D25" s="10" t="s">
        <v>423</v>
      </c>
      <c r="E25" s="13" t="s">
        <v>426</v>
      </c>
      <c r="F25" s="8" t="s">
        <v>5</v>
      </c>
      <c r="G25" s="13"/>
    </row>
    <row r="26" spans="1:7" ht="60">
      <c r="A26" s="10" t="s">
        <v>427</v>
      </c>
      <c r="B26" s="10" t="s">
        <v>49</v>
      </c>
      <c r="C26" s="10" t="s">
        <v>384</v>
      </c>
      <c r="D26" s="10" t="s">
        <v>423</v>
      </c>
      <c r="E26" s="13" t="s">
        <v>428</v>
      </c>
      <c r="F26" s="8" t="s">
        <v>5</v>
      </c>
      <c r="G26" s="13"/>
    </row>
    <row r="27" spans="1:7" ht="30">
      <c r="A27" s="10" t="s">
        <v>429</v>
      </c>
      <c r="B27" s="10" t="s">
        <v>49</v>
      </c>
      <c r="C27" s="10" t="s">
        <v>384</v>
      </c>
      <c r="D27" s="10" t="s">
        <v>66</v>
      </c>
      <c r="E27" s="22" t="s">
        <v>430</v>
      </c>
      <c r="F27" s="8" t="s">
        <v>3</v>
      </c>
      <c r="G27" s="13"/>
    </row>
    <row r="28" spans="1:7" ht="60">
      <c r="A28" s="10" t="s">
        <v>431</v>
      </c>
      <c r="B28" s="10" t="s">
        <v>49</v>
      </c>
      <c r="C28" s="10" t="s">
        <v>384</v>
      </c>
      <c r="D28" s="10" t="s">
        <v>79</v>
      </c>
      <c r="E28" s="13" t="s">
        <v>432</v>
      </c>
      <c r="F28" s="8" t="s">
        <v>3</v>
      </c>
      <c r="G28" s="13"/>
    </row>
    <row r="29" spans="1:7" ht="60">
      <c r="A29" s="10" t="s">
        <v>433</v>
      </c>
      <c r="B29" s="10" t="s">
        <v>49</v>
      </c>
      <c r="C29" s="10" t="s">
        <v>384</v>
      </c>
      <c r="D29" s="10" t="s">
        <v>79</v>
      </c>
      <c r="E29" s="13" t="s">
        <v>434</v>
      </c>
      <c r="F29" s="8" t="s">
        <v>3</v>
      </c>
      <c r="G29" s="13"/>
    </row>
    <row r="30" spans="1:7" ht="45">
      <c r="A30" s="10" t="s">
        <v>435</v>
      </c>
      <c r="B30" s="10" t="s">
        <v>49</v>
      </c>
      <c r="C30" s="10" t="s">
        <v>384</v>
      </c>
      <c r="D30" s="10" t="s">
        <v>423</v>
      </c>
      <c r="E30" s="13" t="s">
        <v>436</v>
      </c>
      <c r="F30" s="8" t="s">
        <v>5</v>
      </c>
      <c r="G30" s="13"/>
    </row>
    <row r="31" spans="1:7" ht="45">
      <c r="A31" s="10" t="s">
        <v>437</v>
      </c>
      <c r="B31" s="10" t="s">
        <v>49</v>
      </c>
      <c r="C31" s="10" t="s">
        <v>384</v>
      </c>
      <c r="D31" s="10" t="s">
        <v>423</v>
      </c>
      <c r="E31" s="13" t="s">
        <v>438</v>
      </c>
      <c r="F31" s="8" t="s">
        <v>5</v>
      </c>
      <c r="G31" s="13" t="s">
        <v>439</v>
      </c>
    </row>
    <row r="32" spans="1:7" ht="75">
      <c r="A32" s="10" t="s">
        <v>440</v>
      </c>
      <c r="B32" s="10" t="s">
        <v>49</v>
      </c>
      <c r="C32" s="10" t="s">
        <v>384</v>
      </c>
      <c r="D32" s="10" t="s">
        <v>79</v>
      </c>
      <c r="E32" s="13" t="s">
        <v>441</v>
      </c>
      <c r="F32" s="8" t="s">
        <v>5</v>
      </c>
      <c r="G32" s="13"/>
    </row>
    <row r="33" spans="1:7" ht="45">
      <c r="A33" s="10" t="s">
        <v>442</v>
      </c>
      <c r="B33" s="10" t="s">
        <v>49</v>
      </c>
      <c r="C33" s="10" t="s">
        <v>384</v>
      </c>
      <c r="D33" s="10" t="s">
        <v>69</v>
      </c>
      <c r="E33" s="13" t="s">
        <v>443</v>
      </c>
      <c r="F33" s="8" t="s">
        <v>5</v>
      </c>
      <c r="G33" s="13"/>
    </row>
    <row r="34" spans="1:7" ht="45">
      <c r="A34" s="10" t="s">
        <v>444</v>
      </c>
      <c r="B34" s="10" t="s">
        <v>49</v>
      </c>
      <c r="C34" s="10" t="s">
        <v>384</v>
      </c>
      <c r="D34" s="10" t="s">
        <v>66</v>
      </c>
      <c r="E34" s="13" t="s">
        <v>445</v>
      </c>
      <c r="F34" s="8" t="s">
        <v>5</v>
      </c>
      <c r="G34" s="13" t="s">
        <v>446</v>
      </c>
    </row>
    <row r="35" spans="1:7" ht="45">
      <c r="A35" s="10" t="s">
        <v>447</v>
      </c>
      <c r="B35" s="10" t="s">
        <v>49</v>
      </c>
      <c r="C35" s="10" t="s">
        <v>384</v>
      </c>
      <c r="D35" s="10" t="s">
        <v>448</v>
      </c>
      <c r="E35" s="13" t="s">
        <v>449</v>
      </c>
      <c r="F35" s="8" t="s">
        <v>5</v>
      </c>
      <c r="G35" s="13" t="s">
        <v>450</v>
      </c>
    </row>
    <row r="36" spans="1:7" ht="30">
      <c r="A36" s="10" t="s">
        <v>451</v>
      </c>
      <c r="B36" s="10" t="s">
        <v>49</v>
      </c>
      <c r="C36" s="10" t="s">
        <v>384</v>
      </c>
      <c r="D36" s="10" t="s">
        <v>448</v>
      </c>
      <c r="E36" s="13" t="s">
        <v>452</v>
      </c>
      <c r="F36" s="8" t="s">
        <v>5</v>
      </c>
      <c r="G36" s="13"/>
    </row>
    <row r="37" spans="1:7" ht="30">
      <c r="A37" s="10" t="s">
        <v>453</v>
      </c>
      <c r="B37" s="10" t="s">
        <v>49</v>
      </c>
      <c r="C37" s="10" t="s">
        <v>384</v>
      </c>
      <c r="D37" s="10" t="s">
        <v>66</v>
      </c>
      <c r="E37" s="13" t="s">
        <v>454</v>
      </c>
      <c r="F37" s="8" t="s">
        <v>5</v>
      </c>
      <c r="G37" s="13"/>
    </row>
    <row r="38" spans="1:7" ht="45">
      <c r="A38" s="10" t="s">
        <v>455</v>
      </c>
      <c r="B38" s="10" t="s">
        <v>49</v>
      </c>
      <c r="C38" s="10" t="s">
        <v>384</v>
      </c>
      <c r="D38" s="10" t="s">
        <v>273</v>
      </c>
      <c r="E38" s="13" t="s">
        <v>456</v>
      </c>
      <c r="F38" s="8" t="s">
        <v>7</v>
      </c>
      <c r="G38" s="13" t="s">
        <v>457</v>
      </c>
    </row>
    <row r="39" spans="1:7" ht="45">
      <c r="A39" s="10" t="s">
        <v>458</v>
      </c>
      <c r="B39" s="10" t="s">
        <v>49</v>
      </c>
      <c r="C39" s="10" t="s">
        <v>384</v>
      </c>
      <c r="D39" s="10" t="s">
        <v>66</v>
      </c>
      <c r="E39" s="13" t="s">
        <v>459</v>
      </c>
      <c r="F39" s="8" t="s">
        <v>3</v>
      </c>
      <c r="G39" s="13"/>
    </row>
    <row r="40" spans="1:7" ht="45">
      <c r="A40" s="10" t="s">
        <v>460</v>
      </c>
      <c r="B40" s="10" t="s">
        <v>49</v>
      </c>
      <c r="C40" s="10" t="s">
        <v>384</v>
      </c>
      <c r="D40" s="10" t="s">
        <v>260</v>
      </c>
      <c r="E40" s="13" t="s">
        <v>461</v>
      </c>
      <c r="F40" s="8" t="s">
        <v>5</v>
      </c>
      <c r="G40" s="13"/>
    </row>
    <row r="41" spans="1:7" ht="30">
      <c r="A41" s="10" t="s">
        <v>462</v>
      </c>
      <c r="B41" s="10" t="s">
        <v>49</v>
      </c>
      <c r="C41" s="10" t="s">
        <v>384</v>
      </c>
      <c r="D41" s="10" t="s">
        <v>260</v>
      </c>
      <c r="E41" s="13" t="s">
        <v>463</v>
      </c>
      <c r="F41" s="8" t="s">
        <v>5</v>
      </c>
      <c r="G41" s="13" t="s">
        <v>464</v>
      </c>
    </row>
    <row r="42" spans="1:7" ht="30">
      <c r="A42" s="10" t="s">
        <v>465</v>
      </c>
      <c r="B42" s="10" t="s">
        <v>49</v>
      </c>
      <c r="C42" s="10" t="s">
        <v>384</v>
      </c>
      <c r="D42" s="10" t="s">
        <v>260</v>
      </c>
      <c r="E42" s="13" t="s">
        <v>466</v>
      </c>
      <c r="F42" s="8" t="s">
        <v>3</v>
      </c>
      <c r="G42" s="13"/>
    </row>
    <row r="43" spans="1:7" ht="30">
      <c r="A43" s="10" t="s">
        <v>467</v>
      </c>
      <c r="B43" s="10" t="s">
        <v>49</v>
      </c>
      <c r="C43" s="10" t="s">
        <v>384</v>
      </c>
      <c r="D43" s="10" t="s">
        <v>260</v>
      </c>
      <c r="E43" s="13" t="s">
        <v>468</v>
      </c>
      <c r="F43" s="8" t="s">
        <v>3</v>
      </c>
      <c r="G43" s="13"/>
    </row>
    <row r="44" spans="1:7" ht="45">
      <c r="A44" s="10" t="s">
        <v>469</v>
      </c>
      <c r="B44" s="10" t="s">
        <v>49</v>
      </c>
      <c r="C44" s="10" t="s">
        <v>384</v>
      </c>
      <c r="D44" s="10" t="s">
        <v>260</v>
      </c>
      <c r="E44" s="13" t="s">
        <v>470</v>
      </c>
      <c r="F44" s="8" t="s">
        <v>5</v>
      </c>
      <c r="G44" s="13"/>
    </row>
    <row r="45" spans="1:7" ht="45">
      <c r="A45" s="10" t="s">
        <v>471</v>
      </c>
      <c r="B45" s="10" t="s">
        <v>49</v>
      </c>
      <c r="C45" s="10" t="s">
        <v>384</v>
      </c>
      <c r="D45" s="10" t="s">
        <v>260</v>
      </c>
      <c r="E45" s="13" t="s">
        <v>472</v>
      </c>
      <c r="F45" s="8" t="s">
        <v>5</v>
      </c>
      <c r="G45" s="13" t="s">
        <v>473</v>
      </c>
    </row>
    <row r="46" spans="1:7" ht="30">
      <c r="A46" s="10" t="s">
        <v>474</v>
      </c>
      <c r="B46" s="10" t="s">
        <v>49</v>
      </c>
      <c r="C46" s="10" t="s">
        <v>384</v>
      </c>
      <c r="D46" s="10" t="s">
        <v>82</v>
      </c>
      <c r="E46" s="13" t="s">
        <v>475</v>
      </c>
      <c r="F46" s="8" t="s">
        <v>3</v>
      </c>
      <c r="G46" s="13"/>
    </row>
    <row r="47" spans="1:7" ht="30">
      <c r="A47" s="10" t="s">
        <v>476</v>
      </c>
      <c r="B47" s="10" t="s">
        <v>49</v>
      </c>
      <c r="C47" s="10" t="s">
        <v>384</v>
      </c>
      <c r="D47" s="10" t="s">
        <v>82</v>
      </c>
      <c r="E47" s="13" t="s">
        <v>477</v>
      </c>
      <c r="F47" s="8" t="s">
        <v>3</v>
      </c>
      <c r="G47" s="13" t="s">
        <v>478</v>
      </c>
    </row>
    <row r="48" spans="1:7" ht="30">
      <c r="A48" s="10" t="s">
        <v>479</v>
      </c>
      <c r="B48" s="10" t="s">
        <v>49</v>
      </c>
      <c r="C48" s="10" t="s">
        <v>384</v>
      </c>
      <c r="D48" s="10" t="s">
        <v>82</v>
      </c>
      <c r="E48" s="13" t="s">
        <v>480</v>
      </c>
      <c r="F48" s="8" t="s">
        <v>5</v>
      </c>
      <c r="G48" s="13"/>
    </row>
    <row r="49" spans="1:7" ht="30">
      <c r="A49" s="10" t="s">
        <v>481</v>
      </c>
      <c r="B49" s="10" t="s">
        <v>49</v>
      </c>
      <c r="C49" s="10" t="s">
        <v>384</v>
      </c>
      <c r="D49" s="10" t="s">
        <v>69</v>
      </c>
      <c r="E49" s="13" t="s">
        <v>482</v>
      </c>
      <c r="F49" s="8" t="s">
        <v>5</v>
      </c>
      <c r="G49" s="13"/>
    </row>
    <row r="50" spans="1:7" ht="45">
      <c r="A50" s="10" t="s">
        <v>483</v>
      </c>
      <c r="B50" s="10" t="s">
        <v>49</v>
      </c>
      <c r="C50" s="10" t="s">
        <v>384</v>
      </c>
      <c r="D50" s="10" t="s">
        <v>69</v>
      </c>
      <c r="E50" s="13" t="s">
        <v>484</v>
      </c>
      <c r="F50" s="8" t="s">
        <v>5</v>
      </c>
      <c r="G50" s="13" t="s">
        <v>485</v>
      </c>
    </row>
    <row r="51" spans="1:7" ht="30">
      <c r="A51" s="10" t="s">
        <v>486</v>
      </c>
      <c r="B51" s="10" t="s">
        <v>49</v>
      </c>
      <c r="C51" s="10" t="s">
        <v>384</v>
      </c>
      <c r="D51" s="10" t="s">
        <v>487</v>
      </c>
      <c r="E51" s="13" t="s">
        <v>488</v>
      </c>
      <c r="F51" s="8" t="s">
        <v>5</v>
      </c>
      <c r="G51" s="13"/>
    </row>
    <row r="52" spans="1:7" ht="75">
      <c r="A52" s="10" t="s">
        <v>489</v>
      </c>
      <c r="B52" s="10" t="s">
        <v>49</v>
      </c>
      <c r="C52" s="10" t="s">
        <v>384</v>
      </c>
      <c r="D52" s="10" t="s">
        <v>385</v>
      </c>
      <c r="E52" s="13" t="s">
        <v>490</v>
      </c>
      <c r="F52" s="8" t="s">
        <v>7</v>
      </c>
      <c r="G52" s="13" t="s">
        <v>491</v>
      </c>
    </row>
    <row r="53" spans="1:7" ht="30">
      <c r="A53" s="10" t="s">
        <v>492</v>
      </c>
      <c r="B53" s="10" t="s">
        <v>49</v>
      </c>
      <c r="C53" s="10" t="s">
        <v>384</v>
      </c>
      <c r="D53" s="10" t="s">
        <v>493</v>
      </c>
      <c r="E53" s="13" t="s">
        <v>494</v>
      </c>
      <c r="F53" s="8" t="s">
        <v>7</v>
      </c>
      <c r="G53" s="13" t="s">
        <v>495</v>
      </c>
    </row>
    <row r="54" spans="1:7" ht="45">
      <c r="A54" s="10" t="s">
        <v>496</v>
      </c>
      <c r="B54" s="10" t="s">
        <v>49</v>
      </c>
      <c r="C54" s="10" t="s">
        <v>384</v>
      </c>
      <c r="D54" s="10" t="s">
        <v>66</v>
      </c>
      <c r="E54" s="13" t="s">
        <v>497</v>
      </c>
      <c r="F54" s="8" t="s">
        <v>5</v>
      </c>
      <c r="G54" s="13"/>
    </row>
    <row r="55" spans="1:7" ht="60">
      <c r="A55" s="10" t="s">
        <v>498</v>
      </c>
      <c r="B55" s="10" t="s">
        <v>49</v>
      </c>
      <c r="C55" s="10" t="s">
        <v>384</v>
      </c>
      <c r="D55" s="10" t="s">
        <v>66</v>
      </c>
      <c r="E55" s="13" t="s">
        <v>499</v>
      </c>
      <c r="F55" s="8" t="s">
        <v>5</v>
      </c>
      <c r="G55" s="13"/>
    </row>
    <row r="56" spans="1:7" ht="45">
      <c r="A56" s="10" t="s">
        <v>500</v>
      </c>
      <c r="B56" s="10" t="s">
        <v>49</v>
      </c>
      <c r="C56" s="10" t="s">
        <v>384</v>
      </c>
      <c r="D56" s="10" t="s">
        <v>66</v>
      </c>
      <c r="E56" s="13" t="s">
        <v>501</v>
      </c>
      <c r="F56" s="8" t="s">
        <v>3</v>
      </c>
      <c r="G56" s="13"/>
    </row>
    <row r="57" spans="1:7" ht="30">
      <c r="A57" s="10" t="s">
        <v>502</v>
      </c>
      <c r="B57" s="10" t="s">
        <v>49</v>
      </c>
      <c r="C57" s="10" t="s">
        <v>384</v>
      </c>
      <c r="D57" s="10" t="s">
        <v>66</v>
      </c>
      <c r="E57" s="13" t="s">
        <v>503</v>
      </c>
      <c r="F57" s="8" t="s">
        <v>3</v>
      </c>
      <c r="G57" s="13"/>
    </row>
    <row r="58" spans="1:7" ht="45">
      <c r="A58" s="10" t="s">
        <v>504</v>
      </c>
      <c r="B58" s="10" t="s">
        <v>49</v>
      </c>
      <c r="C58" s="10" t="s">
        <v>384</v>
      </c>
      <c r="D58" s="10" t="s">
        <v>79</v>
      </c>
      <c r="E58" s="13" t="s">
        <v>505</v>
      </c>
      <c r="F58" s="8" t="s">
        <v>3</v>
      </c>
      <c r="G58" s="13"/>
    </row>
    <row r="59" spans="1:7" ht="45">
      <c r="A59" s="10" t="s">
        <v>506</v>
      </c>
      <c r="B59" s="10" t="s">
        <v>49</v>
      </c>
      <c r="C59" s="10" t="s">
        <v>384</v>
      </c>
      <c r="D59" s="10" t="s">
        <v>79</v>
      </c>
      <c r="E59" s="13" t="s">
        <v>507</v>
      </c>
      <c r="F59" s="8" t="s">
        <v>5</v>
      </c>
      <c r="G59" s="13"/>
    </row>
  </sheetData>
  <mergeCells count="1">
    <mergeCell ref="A1:G1"/>
  </mergeCells>
  <phoneticPr fontId="24"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A5FE0684-FDEB-4A76-8BD1-5E25F4952E28}">
          <x14:formula1>
            <xm:f>Instructions!$A$3:$A$6</xm:f>
          </x14:formula1>
          <xm:sqref>F3:F59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65C14-9A27-664A-87E0-4D5EFC526D0B}">
  <sheetPr>
    <tabColor rgb="FF002060"/>
  </sheetPr>
  <dimension ref="A1:G30"/>
  <sheetViews>
    <sheetView zoomScaleNormal="100" workbookViewId="0">
      <selection activeCell="I8" sqref="I8"/>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42578125" customWidth="1"/>
    <col min="7" max="7" width="25" style="1" bestFit="1" customWidth="1"/>
  </cols>
  <sheetData>
    <row r="1" spans="1:7" ht="26.25">
      <c r="A1" s="93" t="s">
        <v>508</v>
      </c>
      <c r="B1" s="93"/>
      <c r="C1" s="93"/>
      <c r="D1" s="93"/>
      <c r="E1" s="93"/>
      <c r="F1" s="93"/>
      <c r="G1" s="93"/>
    </row>
    <row r="2" spans="1:7" ht="26.25" thickBot="1">
      <c r="A2" s="3" t="s">
        <v>20</v>
      </c>
      <c r="B2" s="3" t="s">
        <v>21</v>
      </c>
      <c r="C2" s="3" t="s">
        <v>22</v>
      </c>
      <c r="D2" s="3" t="s">
        <v>23</v>
      </c>
      <c r="E2" s="4" t="s">
        <v>24</v>
      </c>
      <c r="F2" s="3" t="s">
        <v>25</v>
      </c>
      <c r="G2" s="4" t="s">
        <v>26</v>
      </c>
    </row>
    <row r="3" spans="1:7" ht="30">
      <c r="A3" s="10" t="s">
        <v>509</v>
      </c>
      <c r="B3" s="10" t="s">
        <v>28</v>
      </c>
      <c r="C3" s="10" t="s">
        <v>508</v>
      </c>
      <c r="D3" s="10" t="s">
        <v>385</v>
      </c>
      <c r="E3" s="13" t="s">
        <v>47</v>
      </c>
      <c r="F3" s="8" t="s">
        <v>3</v>
      </c>
      <c r="G3" s="13"/>
    </row>
    <row r="4" spans="1:7" ht="30">
      <c r="A4" s="10" t="s">
        <v>510</v>
      </c>
      <c r="B4" s="10" t="s">
        <v>49</v>
      </c>
      <c r="C4" s="10" t="s">
        <v>508</v>
      </c>
      <c r="D4" s="10" t="s">
        <v>385</v>
      </c>
      <c r="E4" s="13" t="s">
        <v>50</v>
      </c>
      <c r="F4" s="8" t="s">
        <v>3</v>
      </c>
      <c r="G4" s="13"/>
    </row>
    <row r="5" spans="1:7" ht="30">
      <c r="A5" s="10" t="s">
        <v>511</v>
      </c>
      <c r="B5" s="10" t="s">
        <v>28</v>
      </c>
      <c r="C5" s="10" t="s">
        <v>508</v>
      </c>
      <c r="D5" s="10" t="s">
        <v>385</v>
      </c>
      <c r="E5" s="13" t="s">
        <v>52</v>
      </c>
      <c r="F5" s="8" t="s">
        <v>3</v>
      </c>
      <c r="G5" s="13"/>
    </row>
    <row r="6" spans="1:7" ht="45">
      <c r="A6" s="10" t="s">
        <v>512</v>
      </c>
      <c r="B6" s="10" t="s">
        <v>49</v>
      </c>
      <c r="C6" s="10" t="s">
        <v>508</v>
      </c>
      <c r="D6" s="10" t="s">
        <v>385</v>
      </c>
      <c r="E6" s="13" t="s">
        <v>54</v>
      </c>
      <c r="F6" s="8" t="s">
        <v>3</v>
      </c>
      <c r="G6" s="13"/>
    </row>
    <row r="7" spans="1:7" ht="45">
      <c r="A7" s="10" t="s">
        <v>513</v>
      </c>
      <c r="B7" s="10" t="s">
        <v>49</v>
      </c>
      <c r="C7" s="10" t="s">
        <v>508</v>
      </c>
      <c r="D7" s="10" t="s">
        <v>385</v>
      </c>
      <c r="E7" s="13" t="s">
        <v>56</v>
      </c>
      <c r="F7" s="8" t="s">
        <v>5</v>
      </c>
      <c r="G7" s="13"/>
    </row>
    <row r="8" spans="1:7" ht="45">
      <c r="A8" s="10" t="s">
        <v>514</v>
      </c>
      <c r="B8" s="10" t="s">
        <v>49</v>
      </c>
      <c r="C8" s="10" t="s">
        <v>508</v>
      </c>
      <c r="D8" s="10" t="s">
        <v>385</v>
      </c>
      <c r="E8" s="13" t="s">
        <v>58</v>
      </c>
      <c r="F8" s="8" t="s">
        <v>5</v>
      </c>
      <c r="G8" s="13"/>
    </row>
    <row r="9" spans="1:7" ht="45">
      <c r="A9" s="10" t="s">
        <v>515</v>
      </c>
      <c r="B9" s="10" t="s">
        <v>49</v>
      </c>
      <c r="C9" s="10" t="s">
        <v>508</v>
      </c>
      <c r="D9" s="10" t="s">
        <v>385</v>
      </c>
      <c r="E9" s="13" t="s">
        <v>60</v>
      </c>
      <c r="F9" s="8" t="s">
        <v>5</v>
      </c>
      <c r="G9" s="13"/>
    </row>
    <row r="10" spans="1:7" ht="45">
      <c r="A10" s="10" t="s">
        <v>516</v>
      </c>
      <c r="B10" s="10" t="s">
        <v>28</v>
      </c>
      <c r="C10" s="10" t="s">
        <v>508</v>
      </c>
      <c r="D10" s="10" t="s">
        <v>385</v>
      </c>
      <c r="E10" s="13" t="s">
        <v>62</v>
      </c>
      <c r="F10" s="8" t="s">
        <v>5</v>
      </c>
      <c r="G10" s="13"/>
    </row>
    <row r="11" spans="1:7" ht="30">
      <c r="A11" s="10" t="s">
        <v>517</v>
      </c>
      <c r="B11" s="10" t="s">
        <v>49</v>
      </c>
      <c r="C11" s="10" t="s">
        <v>508</v>
      </c>
      <c r="D11" s="10" t="s">
        <v>385</v>
      </c>
      <c r="E11" s="13" t="s">
        <v>64</v>
      </c>
      <c r="F11" s="8" t="s">
        <v>5</v>
      </c>
      <c r="G11" s="13"/>
    </row>
    <row r="12" spans="1:7" ht="45">
      <c r="A12" s="10" t="s">
        <v>518</v>
      </c>
      <c r="B12" s="10" t="s">
        <v>49</v>
      </c>
      <c r="C12" s="10" t="s">
        <v>508</v>
      </c>
      <c r="D12" s="10" t="s">
        <v>385</v>
      </c>
      <c r="E12" s="13" t="s">
        <v>67</v>
      </c>
      <c r="F12" s="8" t="s">
        <v>5</v>
      </c>
      <c r="G12" s="13"/>
    </row>
    <row r="13" spans="1:7" ht="30">
      <c r="A13" s="10" t="s">
        <v>519</v>
      </c>
      <c r="B13" s="10" t="s">
        <v>49</v>
      </c>
      <c r="C13" s="10" t="s">
        <v>508</v>
      </c>
      <c r="D13" s="10" t="s">
        <v>385</v>
      </c>
      <c r="E13" s="13" t="s">
        <v>70</v>
      </c>
      <c r="F13" s="8" t="s">
        <v>3</v>
      </c>
      <c r="G13" s="13"/>
    </row>
    <row r="14" spans="1:7" ht="30">
      <c r="A14" s="10" t="s">
        <v>520</v>
      </c>
      <c r="B14" s="10" t="s">
        <v>49</v>
      </c>
      <c r="C14" s="10" t="s">
        <v>508</v>
      </c>
      <c r="D14" s="10" t="s">
        <v>385</v>
      </c>
      <c r="E14" s="13" t="s">
        <v>72</v>
      </c>
      <c r="F14" s="8" t="s">
        <v>5</v>
      </c>
      <c r="G14" s="13"/>
    </row>
    <row r="15" spans="1:7" ht="105">
      <c r="A15" s="10" t="s">
        <v>521</v>
      </c>
      <c r="B15" s="10" t="s">
        <v>49</v>
      </c>
      <c r="C15" s="10" t="s">
        <v>508</v>
      </c>
      <c r="D15" s="10" t="s">
        <v>320</v>
      </c>
      <c r="E15" s="14" t="s">
        <v>522</v>
      </c>
      <c r="F15" s="8" t="s">
        <v>7</v>
      </c>
      <c r="G15" s="13" t="s">
        <v>523</v>
      </c>
    </row>
    <row r="16" spans="1:7" ht="60">
      <c r="A16" s="10" t="s">
        <v>524</v>
      </c>
      <c r="B16" s="10" t="s">
        <v>49</v>
      </c>
      <c r="C16" s="10" t="s">
        <v>508</v>
      </c>
      <c r="D16" s="10" t="s">
        <v>320</v>
      </c>
      <c r="E16" s="13" t="s">
        <v>525</v>
      </c>
      <c r="F16" s="8" t="s">
        <v>7</v>
      </c>
      <c r="G16" s="13" t="s">
        <v>526</v>
      </c>
    </row>
    <row r="17" spans="1:7" ht="45">
      <c r="A17" s="10" t="s">
        <v>527</v>
      </c>
      <c r="B17" s="10" t="s">
        <v>49</v>
      </c>
      <c r="C17" s="10" t="s">
        <v>508</v>
      </c>
      <c r="D17" s="10" t="s">
        <v>14</v>
      </c>
      <c r="E17" s="14" t="s">
        <v>528</v>
      </c>
      <c r="F17" s="8" t="s">
        <v>7</v>
      </c>
      <c r="G17" s="13" t="s">
        <v>529</v>
      </c>
    </row>
    <row r="18" spans="1:7" ht="60">
      <c r="A18" s="10" t="s">
        <v>530</v>
      </c>
      <c r="B18" s="10" t="s">
        <v>49</v>
      </c>
      <c r="C18" s="10" t="s">
        <v>508</v>
      </c>
      <c r="D18" s="10" t="s">
        <v>531</v>
      </c>
      <c r="E18" s="14" t="s">
        <v>532</v>
      </c>
      <c r="F18" s="8" t="s">
        <v>5</v>
      </c>
      <c r="G18" s="13" t="s">
        <v>533</v>
      </c>
    </row>
    <row r="19" spans="1:7" ht="75">
      <c r="A19" s="10" t="s">
        <v>534</v>
      </c>
      <c r="B19" s="10" t="s">
        <v>49</v>
      </c>
      <c r="C19" s="10" t="s">
        <v>508</v>
      </c>
      <c r="D19" s="10" t="s">
        <v>535</v>
      </c>
      <c r="E19" s="14" t="s">
        <v>536</v>
      </c>
      <c r="F19" s="8" t="s">
        <v>7</v>
      </c>
      <c r="G19" s="13" t="s">
        <v>529</v>
      </c>
    </row>
    <row r="20" spans="1:7" ht="30">
      <c r="A20" s="10" t="s">
        <v>537</v>
      </c>
      <c r="B20" s="10" t="s">
        <v>49</v>
      </c>
      <c r="C20" s="10" t="s">
        <v>508</v>
      </c>
      <c r="D20" s="10" t="s">
        <v>535</v>
      </c>
      <c r="E20" s="14" t="s">
        <v>538</v>
      </c>
      <c r="F20" s="8" t="s">
        <v>5</v>
      </c>
      <c r="G20" s="13"/>
    </row>
    <row r="21" spans="1:7" ht="105">
      <c r="A21" s="10" t="s">
        <v>539</v>
      </c>
      <c r="B21" s="10" t="s">
        <v>49</v>
      </c>
      <c r="C21" s="10" t="s">
        <v>508</v>
      </c>
      <c r="D21" s="10" t="s">
        <v>69</v>
      </c>
      <c r="E21" s="14" t="s">
        <v>540</v>
      </c>
      <c r="F21" s="8" t="s">
        <v>7</v>
      </c>
      <c r="G21" s="13" t="s">
        <v>541</v>
      </c>
    </row>
    <row r="22" spans="1:7" ht="75">
      <c r="A22" s="10" t="s">
        <v>542</v>
      </c>
      <c r="B22" s="10" t="s">
        <v>49</v>
      </c>
      <c r="C22" s="10" t="s">
        <v>508</v>
      </c>
      <c r="D22" s="10" t="s">
        <v>69</v>
      </c>
      <c r="E22" s="14" t="s">
        <v>543</v>
      </c>
      <c r="F22" s="8" t="s">
        <v>7</v>
      </c>
      <c r="G22" s="13" t="s">
        <v>544</v>
      </c>
    </row>
    <row r="23" spans="1:7" ht="30">
      <c r="A23" s="10" t="s">
        <v>545</v>
      </c>
      <c r="B23" s="10" t="s">
        <v>49</v>
      </c>
      <c r="C23" s="10" t="s">
        <v>508</v>
      </c>
      <c r="D23" s="10" t="s">
        <v>69</v>
      </c>
      <c r="E23" s="14" t="s">
        <v>546</v>
      </c>
      <c r="F23" s="8" t="s">
        <v>7</v>
      </c>
      <c r="G23" s="13" t="s">
        <v>547</v>
      </c>
    </row>
    <row r="24" spans="1:7" ht="30">
      <c r="A24" s="10" t="s">
        <v>548</v>
      </c>
      <c r="B24" s="10" t="s">
        <v>49</v>
      </c>
      <c r="C24" s="10" t="s">
        <v>508</v>
      </c>
      <c r="D24" s="10" t="s">
        <v>531</v>
      </c>
      <c r="E24" s="14" t="s">
        <v>549</v>
      </c>
      <c r="F24" s="8" t="s">
        <v>7</v>
      </c>
      <c r="G24" s="13" t="s">
        <v>550</v>
      </c>
    </row>
    <row r="25" spans="1:7" ht="45">
      <c r="A25" s="10" t="s">
        <v>551</v>
      </c>
      <c r="B25" s="10" t="s">
        <v>49</v>
      </c>
      <c r="C25" s="10" t="s">
        <v>508</v>
      </c>
      <c r="D25" s="10" t="s">
        <v>242</v>
      </c>
      <c r="E25" s="14" t="s">
        <v>552</v>
      </c>
      <c r="F25" s="8" t="s">
        <v>7</v>
      </c>
      <c r="G25" s="13" t="s">
        <v>550</v>
      </c>
    </row>
    <row r="26" spans="1:7" ht="60">
      <c r="A26" s="10" t="s">
        <v>553</v>
      </c>
      <c r="B26" s="10" t="s">
        <v>49</v>
      </c>
      <c r="C26" s="10" t="s">
        <v>508</v>
      </c>
      <c r="D26" s="10" t="s">
        <v>242</v>
      </c>
      <c r="E26" s="14" t="s">
        <v>554</v>
      </c>
      <c r="F26" s="8" t="s">
        <v>7</v>
      </c>
      <c r="G26" s="13" t="s">
        <v>555</v>
      </c>
    </row>
    <row r="27" spans="1:7" ht="30">
      <c r="A27" s="10" t="s">
        <v>556</v>
      </c>
      <c r="B27" s="10" t="s">
        <v>49</v>
      </c>
      <c r="C27" s="10" t="s">
        <v>508</v>
      </c>
      <c r="D27" s="10" t="s">
        <v>242</v>
      </c>
      <c r="E27" s="14" t="s">
        <v>557</v>
      </c>
      <c r="F27" s="8" t="s">
        <v>7</v>
      </c>
      <c r="G27" s="13" t="s">
        <v>550</v>
      </c>
    </row>
    <row r="28" spans="1:7" ht="45">
      <c r="A28" s="10" t="s">
        <v>558</v>
      </c>
      <c r="B28" s="10" t="s">
        <v>49</v>
      </c>
      <c r="C28" s="10" t="s">
        <v>508</v>
      </c>
      <c r="D28" s="10" t="s">
        <v>30</v>
      </c>
      <c r="E28" s="14" t="s">
        <v>559</v>
      </c>
      <c r="F28" s="8" t="s">
        <v>7</v>
      </c>
      <c r="G28" s="13" t="s">
        <v>550</v>
      </c>
    </row>
    <row r="29" spans="1:7" ht="75">
      <c r="A29" s="10" t="s">
        <v>560</v>
      </c>
      <c r="B29" s="10" t="s">
        <v>49</v>
      </c>
      <c r="C29" s="10" t="s">
        <v>508</v>
      </c>
      <c r="D29" s="10" t="s">
        <v>69</v>
      </c>
      <c r="E29" s="14" t="s">
        <v>561</v>
      </c>
      <c r="F29" s="8" t="s">
        <v>7</v>
      </c>
      <c r="G29" s="13" t="s">
        <v>550</v>
      </c>
    </row>
    <row r="30" spans="1:7">
      <c r="E30" s="2"/>
    </row>
  </sheetData>
  <mergeCells count="1">
    <mergeCell ref="A1:G1"/>
  </mergeCells>
  <phoneticPr fontId="24"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5CA7AD91-245A-40B8-AF36-898D68551C85}">
          <x14:formula1>
            <xm:f>Instructions!$A$3:$A$6</xm:f>
          </x14:formula1>
          <xm:sqref>F3:F29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1EE4-6F28-42CB-8555-C7000C1E33E2}">
  <sheetPr>
    <tabColor theme="8"/>
  </sheetPr>
  <dimension ref="A1:I54"/>
  <sheetViews>
    <sheetView zoomScaleNormal="100" workbookViewId="0">
      <selection activeCell="I1" sqref="I1"/>
    </sheetView>
  </sheetViews>
  <sheetFormatPr defaultColWidth="8.7109375" defaultRowHeight="15"/>
  <cols>
    <col min="1" max="1" width="8.42578125" style="10" customWidth="1"/>
    <col min="2" max="2" width="12" style="10" customWidth="1"/>
    <col min="3" max="3" width="34.28515625" style="10" customWidth="1"/>
    <col min="4" max="4" width="31.28515625" style="10" customWidth="1"/>
    <col min="5" max="5" width="70.7109375" style="13" customWidth="1"/>
    <col min="6" max="6" width="14.42578125" style="10" customWidth="1"/>
    <col min="7" max="7" width="25.140625" style="10" customWidth="1"/>
    <col min="8" max="16384" width="8.7109375" style="10"/>
  </cols>
  <sheetData>
    <row r="1" spans="1:9" ht="26.25">
      <c r="A1" s="92" t="s">
        <v>562</v>
      </c>
      <c r="B1" s="92"/>
      <c r="C1" s="92"/>
      <c r="D1" s="92"/>
      <c r="E1" s="92"/>
      <c r="F1" s="92"/>
      <c r="G1" s="92"/>
      <c r="I1" s="8"/>
    </row>
    <row r="2" spans="1:9" ht="26.25" thickBot="1">
      <c r="A2" s="3" t="s">
        <v>20</v>
      </c>
      <c r="B2" s="3" t="s">
        <v>21</v>
      </c>
      <c r="C2" s="3" t="s">
        <v>22</v>
      </c>
      <c r="D2" s="3" t="s">
        <v>23</v>
      </c>
      <c r="E2" s="4" t="s">
        <v>24</v>
      </c>
      <c r="F2" s="11" t="s">
        <v>25</v>
      </c>
      <c r="G2" s="12" t="s">
        <v>26</v>
      </c>
    </row>
    <row r="3" spans="1:9" ht="30">
      <c r="A3" s="10" t="s">
        <v>563</v>
      </c>
      <c r="B3" s="10" t="s">
        <v>28</v>
      </c>
      <c r="C3" s="10" t="s">
        <v>564</v>
      </c>
      <c r="D3" s="10" t="s">
        <v>304</v>
      </c>
      <c r="E3" s="13" t="s">
        <v>47</v>
      </c>
      <c r="F3" s="8" t="s">
        <v>3</v>
      </c>
      <c r="G3" s="13"/>
    </row>
    <row r="4" spans="1:9" ht="30">
      <c r="A4" s="10" t="s">
        <v>565</v>
      </c>
      <c r="B4" s="10" t="s">
        <v>49</v>
      </c>
      <c r="C4" s="10" t="s">
        <v>564</v>
      </c>
      <c r="D4" s="10" t="s">
        <v>304</v>
      </c>
      <c r="E4" s="13" t="s">
        <v>50</v>
      </c>
      <c r="F4" s="8" t="s">
        <v>3</v>
      </c>
      <c r="G4" s="13"/>
    </row>
    <row r="5" spans="1:9" ht="30">
      <c r="A5" s="10" t="s">
        <v>566</v>
      </c>
      <c r="B5" s="10" t="s">
        <v>28</v>
      </c>
      <c r="C5" s="10" t="s">
        <v>564</v>
      </c>
      <c r="D5" s="10" t="s">
        <v>304</v>
      </c>
      <c r="E5" s="13" t="s">
        <v>52</v>
      </c>
      <c r="F5" s="8" t="s">
        <v>3</v>
      </c>
      <c r="G5" s="13"/>
    </row>
    <row r="6" spans="1:9" ht="45">
      <c r="A6" s="10" t="s">
        <v>567</v>
      </c>
      <c r="B6" s="10" t="s">
        <v>49</v>
      </c>
      <c r="C6" s="10" t="s">
        <v>564</v>
      </c>
      <c r="D6" s="10" t="s">
        <v>304</v>
      </c>
      <c r="E6" s="13" t="s">
        <v>54</v>
      </c>
      <c r="F6" s="8" t="s">
        <v>3</v>
      </c>
      <c r="G6" s="13"/>
    </row>
    <row r="7" spans="1:9" ht="45">
      <c r="A7" s="10" t="s">
        <v>568</v>
      </c>
      <c r="B7" s="10" t="s">
        <v>49</v>
      </c>
      <c r="C7" s="10" t="s">
        <v>564</v>
      </c>
      <c r="D7" s="10" t="s">
        <v>304</v>
      </c>
      <c r="E7" s="13" t="s">
        <v>56</v>
      </c>
      <c r="F7" s="8" t="s">
        <v>3</v>
      </c>
      <c r="G7" s="13"/>
    </row>
    <row r="8" spans="1:9" ht="45">
      <c r="A8" s="10" t="s">
        <v>569</v>
      </c>
      <c r="B8" s="10" t="s">
        <v>49</v>
      </c>
      <c r="C8" s="10" t="s">
        <v>564</v>
      </c>
      <c r="D8" s="10" t="s">
        <v>304</v>
      </c>
      <c r="E8" s="13" t="s">
        <v>58</v>
      </c>
      <c r="F8" s="8" t="s">
        <v>3</v>
      </c>
      <c r="G8" s="13"/>
    </row>
    <row r="9" spans="1:9" ht="45">
      <c r="A9" s="10" t="s">
        <v>570</v>
      </c>
      <c r="B9" s="10" t="s">
        <v>49</v>
      </c>
      <c r="C9" s="10" t="s">
        <v>564</v>
      </c>
      <c r="D9" s="10" t="s">
        <v>304</v>
      </c>
      <c r="E9" s="13" t="s">
        <v>60</v>
      </c>
      <c r="F9" s="8" t="s">
        <v>3</v>
      </c>
      <c r="G9" s="13"/>
    </row>
    <row r="10" spans="1:9" ht="45">
      <c r="A10" s="10" t="s">
        <v>571</v>
      </c>
      <c r="B10" s="10" t="s">
        <v>28</v>
      </c>
      <c r="C10" s="10" t="s">
        <v>564</v>
      </c>
      <c r="D10" s="10" t="s">
        <v>304</v>
      </c>
      <c r="E10" s="13" t="s">
        <v>62</v>
      </c>
      <c r="F10" s="8" t="s">
        <v>5</v>
      </c>
      <c r="G10" s="13"/>
    </row>
    <row r="11" spans="1:9" ht="30">
      <c r="A11" s="10" t="s">
        <v>572</v>
      </c>
      <c r="B11" s="10" t="s">
        <v>49</v>
      </c>
      <c r="C11" s="10" t="s">
        <v>564</v>
      </c>
      <c r="D11" s="10" t="s">
        <v>304</v>
      </c>
      <c r="E11" s="13" t="s">
        <v>64</v>
      </c>
      <c r="F11" s="8" t="s">
        <v>5</v>
      </c>
      <c r="G11" s="13"/>
    </row>
    <row r="12" spans="1:9" ht="30">
      <c r="A12" s="10" t="s">
        <v>573</v>
      </c>
      <c r="B12" s="10" t="s">
        <v>49</v>
      </c>
      <c r="C12" s="10" t="s">
        <v>564</v>
      </c>
      <c r="D12" s="10" t="s">
        <v>304</v>
      </c>
      <c r="E12" s="13" t="s">
        <v>70</v>
      </c>
      <c r="F12" s="8" t="s">
        <v>3</v>
      </c>
      <c r="G12" s="13"/>
    </row>
    <row r="13" spans="1:9" ht="30">
      <c r="A13" s="10" t="s">
        <v>574</v>
      </c>
      <c r="B13" s="10" t="s">
        <v>49</v>
      </c>
      <c r="C13" s="10" t="s">
        <v>564</v>
      </c>
      <c r="D13" s="10" t="s">
        <v>304</v>
      </c>
      <c r="E13" s="13" t="s">
        <v>72</v>
      </c>
      <c r="F13" s="8" t="s">
        <v>3</v>
      </c>
      <c r="G13" s="13"/>
    </row>
    <row r="14" spans="1:9" ht="45">
      <c r="A14" s="10" t="s">
        <v>575</v>
      </c>
      <c r="B14" s="10" t="s">
        <v>49</v>
      </c>
      <c r="C14" s="10" t="s">
        <v>564</v>
      </c>
      <c r="D14" s="10" t="s">
        <v>304</v>
      </c>
      <c r="E14" s="13" t="s">
        <v>576</v>
      </c>
      <c r="F14" s="8" t="s">
        <v>5</v>
      </c>
      <c r="G14" s="13"/>
    </row>
    <row r="15" spans="1:9" ht="60">
      <c r="A15" s="10" t="s">
        <v>577</v>
      </c>
      <c r="B15" s="10" t="s">
        <v>49</v>
      </c>
      <c r="C15" s="10" t="s">
        <v>564</v>
      </c>
      <c r="D15" s="10" t="s">
        <v>304</v>
      </c>
      <c r="E15" s="13" t="s">
        <v>578</v>
      </c>
      <c r="F15" s="8" t="s">
        <v>3</v>
      </c>
      <c r="G15" s="13"/>
    </row>
    <row r="16" spans="1:9" ht="45">
      <c r="A16" s="10" t="s">
        <v>579</v>
      </c>
      <c r="B16" s="10" t="s">
        <v>49</v>
      </c>
      <c r="C16" s="10" t="s">
        <v>564</v>
      </c>
      <c r="D16" s="10" t="s">
        <v>304</v>
      </c>
      <c r="E16" s="13" t="s">
        <v>580</v>
      </c>
      <c r="F16" s="8" t="s">
        <v>5</v>
      </c>
      <c r="G16" s="13"/>
    </row>
    <row r="17" spans="1:7" ht="60">
      <c r="A17" s="10" t="s">
        <v>581</v>
      </c>
      <c r="B17" s="10" t="s">
        <v>49</v>
      </c>
      <c r="C17" s="10" t="s">
        <v>564</v>
      </c>
      <c r="D17" s="10" t="s">
        <v>304</v>
      </c>
      <c r="E17" s="13" t="s">
        <v>582</v>
      </c>
      <c r="F17" s="8" t="s">
        <v>5</v>
      </c>
      <c r="G17" s="13" t="s">
        <v>583</v>
      </c>
    </row>
    <row r="18" spans="1:7" ht="75">
      <c r="A18" s="10" t="s">
        <v>584</v>
      </c>
      <c r="B18" s="10" t="s">
        <v>49</v>
      </c>
      <c r="C18" s="10" t="s">
        <v>564</v>
      </c>
      <c r="D18" s="10" t="s">
        <v>304</v>
      </c>
      <c r="E18" s="13" t="s">
        <v>585</v>
      </c>
      <c r="F18" s="8" t="s">
        <v>5</v>
      </c>
      <c r="G18" s="13" t="s">
        <v>586</v>
      </c>
    </row>
    <row r="19" spans="1:7" ht="75">
      <c r="A19" s="10" t="s">
        <v>587</v>
      </c>
      <c r="B19" s="10" t="s">
        <v>49</v>
      </c>
      <c r="C19" s="10" t="s">
        <v>564</v>
      </c>
      <c r="D19" s="10" t="s">
        <v>588</v>
      </c>
      <c r="E19" s="13" t="s">
        <v>589</v>
      </c>
      <c r="F19" s="8" t="s">
        <v>5</v>
      </c>
      <c r="G19" s="13" t="s">
        <v>586</v>
      </c>
    </row>
    <row r="20" spans="1:7" ht="45">
      <c r="A20" s="10" t="s">
        <v>590</v>
      </c>
      <c r="B20" s="10" t="s">
        <v>49</v>
      </c>
      <c r="C20" s="10" t="s">
        <v>564</v>
      </c>
      <c r="D20" s="10" t="s">
        <v>588</v>
      </c>
      <c r="E20" s="13" t="s">
        <v>591</v>
      </c>
      <c r="F20" s="8" t="s">
        <v>3</v>
      </c>
      <c r="G20" s="13"/>
    </row>
    <row r="21" spans="1:7" ht="30">
      <c r="A21" s="10" t="s">
        <v>592</v>
      </c>
      <c r="B21" s="10" t="s">
        <v>49</v>
      </c>
      <c r="C21" s="10" t="s">
        <v>564</v>
      </c>
      <c r="D21" s="10" t="s">
        <v>593</v>
      </c>
      <c r="E21" s="13" t="s">
        <v>594</v>
      </c>
      <c r="F21" s="8" t="s">
        <v>3</v>
      </c>
      <c r="G21" s="13"/>
    </row>
    <row r="22" spans="1:7" ht="45">
      <c r="A22" s="10" t="s">
        <v>595</v>
      </c>
      <c r="B22" s="10" t="s">
        <v>49</v>
      </c>
      <c r="C22" s="10" t="s">
        <v>596</v>
      </c>
      <c r="D22" s="10" t="s">
        <v>597</v>
      </c>
      <c r="E22" s="13" t="s">
        <v>598</v>
      </c>
      <c r="F22" s="8" t="s">
        <v>5</v>
      </c>
      <c r="G22" s="13"/>
    </row>
    <row r="23" spans="1:7" ht="45">
      <c r="A23" s="10" t="s">
        <v>599</v>
      </c>
      <c r="B23" s="10" t="s">
        <v>49</v>
      </c>
      <c r="C23" s="10" t="s">
        <v>596</v>
      </c>
      <c r="D23" s="10" t="s">
        <v>597</v>
      </c>
      <c r="E23" s="13" t="s">
        <v>600</v>
      </c>
      <c r="F23" s="8" t="s">
        <v>3</v>
      </c>
      <c r="G23" s="13"/>
    </row>
    <row r="24" spans="1:7" ht="45">
      <c r="A24" s="10" t="s">
        <v>601</v>
      </c>
      <c r="B24" s="10" t="s">
        <v>49</v>
      </c>
      <c r="C24" s="10" t="s">
        <v>596</v>
      </c>
      <c r="D24" s="10" t="s">
        <v>597</v>
      </c>
      <c r="E24" s="13" t="s">
        <v>602</v>
      </c>
      <c r="F24" s="8" t="s">
        <v>3</v>
      </c>
      <c r="G24" s="13"/>
    </row>
    <row r="25" spans="1:7" ht="75">
      <c r="A25" s="10" t="s">
        <v>603</v>
      </c>
      <c r="B25" s="10" t="s">
        <v>49</v>
      </c>
      <c r="C25" s="10" t="s">
        <v>604</v>
      </c>
      <c r="D25" s="10" t="s">
        <v>605</v>
      </c>
      <c r="E25" s="13" t="s">
        <v>606</v>
      </c>
      <c r="F25" s="8" t="s">
        <v>5</v>
      </c>
      <c r="G25" s="13" t="s">
        <v>586</v>
      </c>
    </row>
    <row r="26" spans="1:7" ht="45">
      <c r="A26" s="10" t="s">
        <v>607</v>
      </c>
      <c r="B26" s="10" t="s">
        <v>49</v>
      </c>
      <c r="C26" s="10" t="s">
        <v>604</v>
      </c>
      <c r="D26" s="10" t="s">
        <v>605</v>
      </c>
      <c r="E26" s="13" t="s">
        <v>608</v>
      </c>
      <c r="F26" s="8" t="s">
        <v>5</v>
      </c>
      <c r="G26" s="13"/>
    </row>
    <row r="27" spans="1:7" ht="240">
      <c r="A27" s="10" t="s">
        <v>609</v>
      </c>
      <c r="B27" s="10" t="s">
        <v>49</v>
      </c>
      <c r="C27" s="10" t="s">
        <v>610</v>
      </c>
      <c r="D27" s="10" t="s">
        <v>611</v>
      </c>
      <c r="E27" s="13" t="s">
        <v>612</v>
      </c>
      <c r="F27" s="8" t="s">
        <v>5</v>
      </c>
      <c r="G27" s="13"/>
    </row>
    <row r="28" spans="1:7" ht="45">
      <c r="A28" s="10" t="s">
        <v>613</v>
      </c>
      <c r="B28" s="10" t="s">
        <v>49</v>
      </c>
      <c r="C28" s="10" t="s">
        <v>610</v>
      </c>
      <c r="D28" s="10" t="s">
        <v>79</v>
      </c>
      <c r="E28" s="13" t="s">
        <v>614</v>
      </c>
      <c r="F28" s="8" t="s">
        <v>3</v>
      </c>
      <c r="G28" s="13"/>
    </row>
    <row r="29" spans="1:7" ht="105">
      <c r="A29" s="10" t="s">
        <v>615</v>
      </c>
      <c r="B29" s="10" t="s">
        <v>49</v>
      </c>
      <c r="C29" s="10" t="s">
        <v>610</v>
      </c>
      <c r="D29" s="10" t="s">
        <v>66</v>
      </c>
      <c r="E29" s="13" t="s">
        <v>616</v>
      </c>
      <c r="F29" s="8" t="s">
        <v>3</v>
      </c>
      <c r="G29" s="13"/>
    </row>
    <row r="30" spans="1:7" ht="45">
      <c r="A30" s="10" t="s">
        <v>617</v>
      </c>
      <c r="B30" s="10" t="s">
        <v>49</v>
      </c>
      <c r="C30" s="10" t="s">
        <v>604</v>
      </c>
      <c r="D30" s="10" t="s">
        <v>605</v>
      </c>
      <c r="E30" s="13" t="s">
        <v>618</v>
      </c>
      <c r="F30" s="8" t="s">
        <v>5</v>
      </c>
      <c r="G30" s="13" t="s">
        <v>619</v>
      </c>
    </row>
    <row r="31" spans="1:7" ht="60">
      <c r="A31" s="10" t="s">
        <v>620</v>
      </c>
      <c r="B31" s="10" t="s">
        <v>49</v>
      </c>
      <c r="C31" s="10" t="s">
        <v>610</v>
      </c>
      <c r="D31" s="10" t="s">
        <v>66</v>
      </c>
      <c r="E31" s="13" t="s">
        <v>621</v>
      </c>
      <c r="F31" s="8" t="s">
        <v>3</v>
      </c>
      <c r="G31" s="13"/>
    </row>
    <row r="32" spans="1:7" ht="45">
      <c r="A32" s="10" t="s">
        <v>622</v>
      </c>
      <c r="B32" s="10" t="s">
        <v>49</v>
      </c>
      <c r="C32" s="10" t="s">
        <v>610</v>
      </c>
      <c r="D32" s="10" t="s">
        <v>66</v>
      </c>
      <c r="E32" s="13" t="s">
        <v>413</v>
      </c>
      <c r="F32" s="8" t="s">
        <v>3</v>
      </c>
      <c r="G32" s="13"/>
    </row>
    <row r="33" spans="1:7" ht="30">
      <c r="A33" s="10" t="s">
        <v>623</v>
      </c>
      <c r="B33" s="10" t="s">
        <v>49</v>
      </c>
      <c r="C33" s="10" t="s">
        <v>610</v>
      </c>
      <c r="D33" s="10" t="s">
        <v>66</v>
      </c>
      <c r="E33" s="13" t="s">
        <v>415</v>
      </c>
      <c r="F33" s="8" t="s">
        <v>3</v>
      </c>
      <c r="G33" s="13"/>
    </row>
    <row r="34" spans="1:7" ht="45">
      <c r="A34" s="10" t="s">
        <v>624</v>
      </c>
      <c r="B34" s="10" t="s">
        <v>49</v>
      </c>
      <c r="C34" s="10" t="s">
        <v>610</v>
      </c>
      <c r="D34" s="10" t="s">
        <v>66</v>
      </c>
      <c r="E34" s="13" t="s">
        <v>418</v>
      </c>
      <c r="F34" s="8" t="s">
        <v>3</v>
      </c>
      <c r="G34" s="13"/>
    </row>
    <row r="35" spans="1:7" ht="30">
      <c r="A35" s="10" t="s">
        <v>625</v>
      </c>
      <c r="B35" s="10" t="s">
        <v>49</v>
      </c>
      <c r="C35" s="10" t="s">
        <v>604</v>
      </c>
      <c r="D35" s="10" t="s">
        <v>605</v>
      </c>
      <c r="E35" s="13" t="s">
        <v>626</v>
      </c>
      <c r="F35" s="8" t="s">
        <v>5</v>
      </c>
      <c r="G35" s="13"/>
    </row>
    <row r="36" spans="1:7" ht="30">
      <c r="A36" s="10" t="s">
        <v>627</v>
      </c>
      <c r="B36" s="10" t="s">
        <v>49</v>
      </c>
      <c r="C36" s="10" t="s">
        <v>604</v>
      </c>
      <c r="D36" s="10" t="s">
        <v>605</v>
      </c>
      <c r="E36" s="13" t="s">
        <v>628</v>
      </c>
      <c r="F36" s="8" t="s">
        <v>3</v>
      </c>
      <c r="G36" s="13"/>
    </row>
    <row r="37" spans="1:7" ht="30">
      <c r="A37" s="10" t="s">
        <v>629</v>
      </c>
      <c r="B37" s="10" t="s">
        <v>49</v>
      </c>
      <c r="C37" s="10" t="s">
        <v>604</v>
      </c>
      <c r="D37" s="10" t="s">
        <v>605</v>
      </c>
      <c r="E37" s="13" t="s">
        <v>630</v>
      </c>
      <c r="F37" s="8" t="s">
        <v>3</v>
      </c>
      <c r="G37" s="13"/>
    </row>
    <row r="38" spans="1:7" ht="45">
      <c r="A38" s="10" t="s">
        <v>631</v>
      </c>
      <c r="B38" s="10" t="s">
        <v>49</v>
      </c>
      <c r="C38" s="10" t="s">
        <v>610</v>
      </c>
      <c r="D38" s="10" t="s">
        <v>423</v>
      </c>
      <c r="E38" s="13" t="s">
        <v>632</v>
      </c>
      <c r="F38" s="8" t="s">
        <v>3</v>
      </c>
      <c r="G38" s="13"/>
    </row>
    <row r="39" spans="1:7" ht="30">
      <c r="A39" s="10" t="s">
        <v>633</v>
      </c>
      <c r="B39" s="10" t="s">
        <v>49</v>
      </c>
      <c r="C39" s="10" t="s">
        <v>604</v>
      </c>
      <c r="D39" s="10" t="s">
        <v>605</v>
      </c>
      <c r="E39" s="13" t="s">
        <v>634</v>
      </c>
      <c r="F39" s="8" t="s">
        <v>3</v>
      </c>
      <c r="G39" s="13"/>
    </row>
    <row r="40" spans="1:7" ht="30">
      <c r="A40" s="10" t="s">
        <v>635</v>
      </c>
      <c r="B40" s="10" t="s">
        <v>49</v>
      </c>
      <c r="C40" s="10" t="s">
        <v>604</v>
      </c>
      <c r="D40" s="10" t="s">
        <v>605</v>
      </c>
      <c r="E40" s="13" t="s">
        <v>636</v>
      </c>
      <c r="F40" s="8" t="s">
        <v>3</v>
      </c>
      <c r="G40" s="13"/>
    </row>
    <row r="41" spans="1:7" ht="30">
      <c r="A41" s="10" t="s">
        <v>637</v>
      </c>
      <c r="B41" s="10" t="s">
        <v>49</v>
      </c>
      <c r="C41" s="10" t="s">
        <v>564</v>
      </c>
      <c r="D41" s="10" t="s">
        <v>69</v>
      </c>
      <c r="E41" s="13" t="s">
        <v>638</v>
      </c>
      <c r="F41" s="8" t="s">
        <v>3</v>
      </c>
      <c r="G41" s="13"/>
    </row>
    <row r="42" spans="1:7" ht="30">
      <c r="A42" s="10" t="s">
        <v>639</v>
      </c>
      <c r="B42" s="10" t="s">
        <v>49</v>
      </c>
      <c r="C42" s="10" t="s">
        <v>610</v>
      </c>
      <c r="D42" s="10" t="s">
        <v>66</v>
      </c>
      <c r="E42" s="13" t="s">
        <v>640</v>
      </c>
      <c r="F42" s="8" t="s">
        <v>3</v>
      </c>
      <c r="G42" s="13"/>
    </row>
    <row r="43" spans="1:7" ht="30">
      <c r="A43" s="10" t="s">
        <v>641</v>
      </c>
      <c r="B43" s="10" t="s">
        <v>49</v>
      </c>
      <c r="C43" s="10" t="s">
        <v>610</v>
      </c>
      <c r="D43" s="10" t="s">
        <v>66</v>
      </c>
      <c r="E43" s="13" t="s">
        <v>642</v>
      </c>
      <c r="F43" s="8" t="s">
        <v>3</v>
      </c>
      <c r="G43" s="13"/>
    </row>
    <row r="44" spans="1:7" ht="30">
      <c r="A44" s="10" t="s">
        <v>643</v>
      </c>
      <c r="B44" s="10" t="s">
        <v>49</v>
      </c>
      <c r="C44" s="10" t="s">
        <v>610</v>
      </c>
      <c r="D44" s="10" t="s">
        <v>66</v>
      </c>
      <c r="E44" s="13" t="s">
        <v>644</v>
      </c>
      <c r="F44" s="8" t="s">
        <v>5</v>
      </c>
      <c r="G44" s="13"/>
    </row>
    <row r="45" spans="1:7" ht="30">
      <c r="A45" s="10" t="s">
        <v>645</v>
      </c>
      <c r="B45" s="10" t="s">
        <v>49</v>
      </c>
      <c r="C45" s="10" t="s">
        <v>610</v>
      </c>
      <c r="D45" s="10" t="s">
        <v>66</v>
      </c>
      <c r="E45" s="13" t="s">
        <v>646</v>
      </c>
      <c r="F45" s="8" t="s">
        <v>3</v>
      </c>
      <c r="G45" s="13"/>
    </row>
    <row r="46" spans="1:7" ht="45">
      <c r="A46" s="10" t="s">
        <v>647</v>
      </c>
      <c r="B46" s="10" t="s">
        <v>49</v>
      </c>
      <c r="C46" s="10" t="s">
        <v>604</v>
      </c>
      <c r="D46" s="10" t="s">
        <v>605</v>
      </c>
      <c r="E46" s="13" t="s">
        <v>648</v>
      </c>
      <c r="F46" s="8" t="s">
        <v>3</v>
      </c>
      <c r="G46" s="13" t="s">
        <v>649</v>
      </c>
    </row>
    <row r="47" spans="1:7" ht="90">
      <c r="A47" s="10" t="s">
        <v>650</v>
      </c>
      <c r="B47" s="10" t="s">
        <v>49</v>
      </c>
      <c r="C47" s="10" t="s">
        <v>564</v>
      </c>
      <c r="D47" s="10" t="s">
        <v>597</v>
      </c>
      <c r="E47" s="13" t="s">
        <v>651</v>
      </c>
      <c r="F47" s="8" t="s">
        <v>3</v>
      </c>
      <c r="G47" s="13" t="s">
        <v>652</v>
      </c>
    </row>
    <row r="48" spans="1:7" ht="120">
      <c r="A48" s="10" t="s">
        <v>653</v>
      </c>
      <c r="B48" s="10" t="s">
        <v>49</v>
      </c>
      <c r="C48" s="10" t="s">
        <v>564</v>
      </c>
      <c r="D48" s="10" t="s">
        <v>597</v>
      </c>
      <c r="E48" s="13" t="s">
        <v>654</v>
      </c>
      <c r="F48" s="8" t="s">
        <v>5</v>
      </c>
      <c r="G48" s="13" t="s">
        <v>655</v>
      </c>
    </row>
    <row r="49" spans="1:7" ht="45">
      <c r="A49" s="10" t="s">
        <v>656</v>
      </c>
      <c r="B49" s="10" t="s">
        <v>49</v>
      </c>
      <c r="C49" s="10" t="s">
        <v>564</v>
      </c>
      <c r="D49" s="10" t="s">
        <v>69</v>
      </c>
      <c r="E49" s="13" t="s">
        <v>657</v>
      </c>
      <c r="F49" s="8" t="s">
        <v>5</v>
      </c>
      <c r="G49" s="13"/>
    </row>
    <row r="50" spans="1:7" ht="30">
      <c r="A50" s="10" t="s">
        <v>658</v>
      </c>
      <c r="B50" s="10" t="s">
        <v>49</v>
      </c>
      <c r="C50" s="10" t="s">
        <v>564</v>
      </c>
      <c r="D50" s="10" t="s">
        <v>597</v>
      </c>
      <c r="E50" s="13" t="s">
        <v>659</v>
      </c>
      <c r="F50" s="8" t="s">
        <v>5</v>
      </c>
      <c r="G50" s="13"/>
    </row>
    <row r="51" spans="1:7" ht="64.349999999999994" customHeight="1">
      <c r="A51" s="10" t="s">
        <v>660</v>
      </c>
      <c r="B51" s="10" t="s">
        <v>49</v>
      </c>
      <c r="C51" s="10" t="s">
        <v>564</v>
      </c>
      <c r="D51" s="10" t="s">
        <v>304</v>
      </c>
      <c r="E51" s="13" t="s">
        <v>475</v>
      </c>
      <c r="F51" s="8" t="s">
        <v>3</v>
      </c>
      <c r="G51" s="13"/>
    </row>
    <row r="52" spans="1:7" ht="30">
      <c r="A52" s="10" t="s">
        <v>661</v>
      </c>
      <c r="B52" s="10" t="s">
        <v>49</v>
      </c>
      <c r="C52" s="10" t="s">
        <v>564</v>
      </c>
      <c r="D52" s="10" t="s">
        <v>304</v>
      </c>
      <c r="E52" s="13" t="s">
        <v>477</v>
      </c>
      <c r="F52" s="8" t="s">
        <v>3</v>
      </c>
      <c r="G52" s="13"/>
    </row>
    <row r="53" spans="1:7" ht="30">
      <c r="A53" s="10" t="s">
        <v>662</v>
      </c>
      <c r="B53" s="10" t="s">
        <v>49</v>
      </c>
      <c r="C53" s="10" t="s">
        <v>564</v>
      </c>
      <c r="D53" s="10" t="s">
        <v>304</v>
      </c>
      <c r="E53" s="13" t="s">
        <v>454</v>
      </c>
      <c r="F53" s="8" t="s">
        <v>3</v>
      </c>
      <c r="G53" s="13"/>
    </row>
    <row r="54" spans="1:7" ht="45">
      <c r="A54" s="10" t="s">
        <v>663</v>
      </c>
      <c r="B54" s="10" t="s">
        <v>49</v>
      </c>
      <c r="C54" s="10" t="s">
        <v>564</v>
      </c>
      <c r="D54" s="10" t="s">
        <v>69</v>
      </c>
      <c r="E54" s="13" t="s">
        <v>664</v>
      </c>
      <c r="F54" s="8" t="s">
        <v>3</v>
      </c>
      <c r="G54" s="13"/>
    </row>
  </sheetData>
  <mergeCells count="1">
    <mergeCell ref="A1:G1"/>
  </mergeCells>
  <phoneticPr fontId="24"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1C0778B3-EB30-49B3-AE00-C6D6AD853B96}">
          <x14:formula1>
            <xm:f>Instructions!$A$3:$A$6</xm:f>
          </x14:formula1>
          <xm:sqref>F3:F54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3FD4-8D2F-4FF0-9163-7F661D94845D}">
  <sheetPr>
    <tabColor rgb="FF002060"/>
  </sheetPr>
  <dimension ref="A1:I78"/>
  <sheetViews>
    <sheetView workbookViewId="0">
      <selection activeCell="I1" sqref="I1"/>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42578125" customWidth="1"/>
    <col min="7" max="7" width="25" bestFit="1" customWidth="1"/>
  </cols>
  <sheetData>
    <row r="1" spans="1:9" ht="24.95" customHeight="1">
      <c r="A1" s="94" t="s">
        <v>665</v>
      </c>
      <c r="B1" s="94"/>
      <c r="C1" s="94"/>
      <c r="D1" s="94"/>
      <c r="E1" s="94"/>
      <c r="F1" s="94"/>
      <c r="G1" s="94"/>
      <c r="I1" s="8"/>
    </row>
    <row r="2" spans="1:9" ht="15.75" thickBot="1">
      <c r="A2" s="3" t="s">
        <v>20</v>
      </c>
      <c r="B2" s="3" t="s">
        <v>21</v>
      </c>
      <c r="C2" s="3" t="s">
        <v>22</v>
      </c>
      <c r="D2" s="3" t="s">
        <v>23</v>
      </c>
      <c r="E2" s="4" t="s">
        <v>24</v>
      </c>
      <c r="F2" s="3" t="s">
        <v>25</v>
      </c>
      <c r="G2" s="3" t="s">
        <v>26</v>
      </c>
    </row>
    <row r="3" spans="1:9" ht="30">
      <c r="A3" s="10" t="s">
        <v>666</v>
      </c>
      <c r="B3" s="10" t="s">
        <v>28</v>
      </c>
      <c r="C3" s="10" t="s">
        <v>667</v>
      </c>
      <c r="D3" s="10" t="s">
        <v>385</v>
      </c>
      <c r="E3" s="13" t="s">
        <v>47</v>
      </c>
      <c r="F3" s="8" t="s">
        <v>3</v>
      </c>
      <c r="G3" s="10"/>
    </row>
    <row r="4" spans="1:9" ht="30">
      <c r="A4" s="10" t="s">
        <v>668</v>
      </c>
      <c r="B4" s="10" t="s">
        <v>49</v>
      </c>
      <c r="C4" s="10" t="s">
        <v>667</v>
      </c>
      <c r="D4" s="10" t="s">
        <v>385</v>
      </c>
      <c r="E4" s="13" t="s">
        <v>50</v>
      </c>
      <c r="F4" s="8" t="s">
        <v>3</v>
      </c>
      <c r="G4" s="10"/>
    </row>
    <row r="5" spans="1:9" ht="30">
      <c r="A5" s="10" t="s">
        <v>669</v>
      </c>
      <c r="B5" s="10" t="s">
        <v>28</v>
      </c>
      <c r="C5" s="10" t="s">
        <v>667</v>
      </c>
      <c r="D5" s="10" t="s">
        <v>385</v>
      </c>
      <c r="E5" s="13" t="s">
        <v>52</v>
      </c>
      <c r="F5" s="8" t="s">
        <v>3</v>
      </c>
      <c r="G5" s="10"/>
    </row>
    <row r="6" spans="1:9" ht="45">
      <c r="A6" s="10" t="s">
        <v>670</v>
      </c>
      <c r="B6" s="10" t="s">
        <v>49</v>
      </c>
      <c r="C6" s="10" t="s">
        <v>667</v>
      </c>
      <c r="D6" s="10" t="s">
        <v>385</v>
      </c>
      <c r="E6" s="13" t="s">
        <v>54</v>
      </c>
      <c r="F6" s="8" t="s">
        <v>3</v>
      </c>
      <c r="G6" s="10"/>
    </row>
    <row r="7" spans="1:9" ht="45">
      <c r="A7" s="10" t="s">
        <v>671</v>
      </c>
      <c r="B7" s="10" t="s">
        <v>49</v>
      </c>
      <c r="C7" s="10" t="s">
        <v>667</v>
      </c>
      <c r="D7" s="10" t="s">
        <v>385</v>
      </c>
      <c r="E7" s="13" t="s">
        <v>56</v>
      </c>
      <c r="F7" s="8" t="s">
        <v>3</v>
      </c>
      <c r="G7" s="10"/>
    </row>
    <row r="8" spans="1:9" ht="45">
      <c r="A8" s="10" t="s">
        <v>672</v>
      </c>
      <c r="B8" s="10" t="s">
        <v>49</v>
      </c>
      <c r="C8" s="10" t="s">
        <v>667</v>
      </c>
      <c r="D8" s="10" t="s">
        <v>385</v>
      </c>
      <c r="E8" s="13" t="s">
        <v>58</v>
      </c>
      <c r="F8" s="8" t="s">
        <v>3</v>
      </c>
      <c r="G8" s="10"/>
    </row>
    <row r="9" spans="1:9" ht="45">
      <c r="A9" s="10" t="s">
        <v>673</v>
      </c>
      <c r="B9" s="10" t="s">
        <v>49</v>
      </c>
      <c r="C9" s="10" t="s">
        <v>667</v>
      </c>
      <c r="D9" s="10" t="s">
        <v>385</v>
      </c>
      <c r="E9" s="13" t="s">
        <v>60</v>
      </c>
      <c r="F9" s="8" t="s">
        <v>5</v>
      </c>
      <c r="G9" s="10"/>
    </row>
    <row r="10" spans="1:9" ht="45">
      <c r="A10" s="10" t="s">
        <v>674</v>
      </c>
      <c r="B10" s="10" t="s">
        <v>28</v>
      </c>
      <c r="C10" s="10" t="s">
        <v>667</v>
      </c>
      <c r="D10" s="10" t="s">
        <v>385</v>
      </c>
      <c r="E10" s="13" t="s">
        <v>62</v>
      </c>
      <c r="F10" s="8" t="s">
        <v>5</v>
      </c>
      <c r="G10" s="10"/>
    </row>
    <row r="11" spans="1:9" ht="30">
      <c r="A11" s="10" t="s">
        <v>675</v>
      </c>
      <c r="B11" s="10" t="s">
        <v>49</v>
      </c>
      <c r="C11" s="10" t="s">
        <v>667</v>
      </c>
      <c r="D11" s="10" t="s">
        <v>385</v>
      </c>
      <c r="E11" s="13" t="s">
        <v>64</v>
      </c>
      <c r="F11" s="8" t="s">
        <v>5</v>
      </c>
      <c r="G11" s="10"/>
    </row>
    <row r="12" spans="1:9" ht="30">
      <c r="A12" s="10" t="s">
        <v>676</v>
      </c>
      <c r="B12" s="10" t="s">
        <v>49</v>
      </c>
      <c r="C12" s="10" t="s">
        <v>667</v>
      </c>
      <c r="D12" s="10" t="s">
        <v>385</v>
      </c>
      <c r="E12" s="13" t="s">
        <v>70</v>
      </c>
      <c r="F12" s="8" t="s">
        <v>3</v>
      </c>
      <c r="G12" s="10"/>
    </row>
    <row r="13" spans="1:9" ht="30">
      <c r="A13" s="10" t="s">
        <v>677</v>
      </c>
      <c r="B13" s="10" t="s">
        <v>49</v>
      </c>
      <c r="C13" s="10" t="s">
        <v>667</v>
      </c>
      <c r="D13" s="10" t="s">
        <v>385</v>
      </c>
      <c r="E13" s="13" t="s">
        <v>72</v>
      </c>
      <c r="F13" s="8" t="s">
        <v>3</v>
      </c>
      <c r="G13" s="10"/>
    </row>
    <row r="14" spans="1:9" ht="30">
      <c r="A14" s="10" t="s">
        <v>678</v>
      </c>
      <c r="B14" s="10" t="s">
        <v>49</v>
      </c>
      <c r="C14" s="10" t="s">
        <v>679</v>
      </c>
      <c r="D14" s="10" t="s">
        <v>680</v>
      </c>
      <c r="E14" s="14" t="s">
        <v>681</v>
      </c>
      <c r="F14" s="8" t="s">
        <v>3</v>
      </c>
      <c r="G14" s="10"/>
    </row>
    <row r="15" spans="1:9" ht="30">
      <c r="A15" s="10" t="s">
        <v>682</v>
      </c>
      <c r="B15" s="10" t="s">
        <v>49</v>
      </c>
      <c r="C15" s="10" t="s">
        <v>679</v>
      </c>
      <c r="D15" s="10" t="s">
        <v>680</v>
      </c>
      <c r="E15" s="13" t="s">
        <v>683</v>
      </c>
      <c r="F15" s="8" t="s">
        <v>3</v>
      </c>
      <c r="G15" s="10"/>
    </row>
    <row r="16" spans="1:9" ht="30">
      <c r="A16" s="10" t="s">
        <v>684</v>
      </c>
      <c r="B16" s="10" t="s">
        <v>49</v>
      </c>
      <c r="C16" s="10" t="s">
        <v>679</v>
      </c>
      <c r="D16" s="10" t="s">
        <v>680</v>
      </c>
      <c r="E16" s="13" t="s">
        <v>685</v>
      </c>
      <c r="F16" s="8" t="s">
        <v>3</v>
      </c>
      <c r="G16" s="10"/>
    </row>
    <row r="17" spans="1:7">
      <c r="A17" s="10" t="s">
        <v>686</v>
      </c>
      <c r="B17" s="10" t="s">
        <v>49</v>
      </c>
      <c r="C17" s="10" t="s">
        <v>679</v>
      </c>
      <c r="D17" s="10" t="s">
        <v>680</v>
      </c>
      <c r="E17" s="13" t="s">
        <v>687</v>
      </c>
      <c r="F17" s="8" t="s">
        <v>3</v>
      </c>
      <c r="G17" s="10"/>
    </row>
    <row r="18" spans="1:7" ht="42.75">
      <c r="A18" s="10" t="s">
        <v>688</v>
      </c>
      <c r="B18" s="10" t="s">
        <v>49</v>
      </c>
      <c r="C18" s="10" t="s">
        <v>679</v>
      </c>
      <c r="D18" s="10" t="s">
        <v>689</v>
      </c>
      <c r="E18" s="15" t="s">
        <v>690</v>
      </c>
      <c r="F18" s="8" t="s">
        <v>3</v>
      </c>
      <c r="G18" s="10"/>
    </row>
    <row r="19" spans="1:7" ht="45">
      <c r="A19" s="10" t="s">
        <v>691</v>
      </c>
      <c r="B19" s="10" t="s">
        <v>49</v>
      </c>
      <c r="C19" s="10" t="s">
        <v>679</v>
      </c>
      <c r="D19" s="10" t="s">
        <v>689</v>
      </c>
      <c r="E19" s="88" t="s">
        <v>692</v>
      </c>
      <c r="F19" s="8" t="s">
        <v>3</v>
      </c>
      <c r="G19" s="10"/>
    </row>
    <row r="20" spans="1:7" ht="30">
      <c r="A20" s="10" t="s">
        <v>693</v>
      </c>
      <c r="B20" s="10" t="s">
        <v>49</v>
      </c>
      <c r="C20" s="10" t="s">
        <v>679</v>
      </c>
      <c r="D20" s="10" t="s">
        <v>689</v>
      </c>
      <c r="E20" s="13" t="s">
        <v>694</v>
      </c>
      <c r="F20" s="8" t="s">
        <v>3</v>
      </c>
      <c r="G20" s="10"/>
    </row>
    <row r="21" spans="1:7" ht="90">
      <c r="A21" s="10" t="s">
        <v>695</v>
      </c>
      <c r="B21" s="10" t="s">
        <v>49</v>
      </c>
      <c r="C21" s="10" t="s">
        <v>679</v>
      </c>
      <c r="D21" s="10" t="s">
        <v>320</v>
      </c>
      <c r="E21" s="13" t="s">
        <v>696</v>
      </c>
      <c r="F21" s="8" t="s">
        <v>3</v>
      </c>
      <c r="G21" s="10"/>
    </row>
    <row r="22" spans="1:7" ht="30">
      <c r="A22" s="10" t="s">
        <v>697</v>
      </c>
      <c r="B22" s="10" t="s">
        <v>49</v>
      </c>
      <c r="C22" s="10" t="s">
        <v>679</v>
      </c>
      <c r="D22" s="10" t="s">
        <v>320</v>
      </c>
      <c r="E22" s="13" t="s">
        <v>698</v>
      </c>
      <c r="F22" s="8" t="s">
        <v>3</v>
      </c>
      <c r="G22" s="10"/>
    </row>
    <row r="23" spans="1:7" ht="30">
      <c r="A23" s="10" t="s">
        <v>699</v>
      </c>
      <c r="B23" s="10" t="s">
        <v>49</v>
      </c>
      <c r="C23" s="10" t="s">
        <v>679</v>
      </c>
      <c r="D23" s="10" t="s">
        <v>689</v>
      </c>
      <c r="E23" s="14" t="s">
        <v>700</v>
      </c>
      <c r="F23" s="8" t="s">
        <v>3</v>
      </c>
      <c r="G23" s="10"/>
    </row>
    <row r="24" spans="1:7" ht="32.1" customHeight="1">
      <c r="A24" s="10" t="s">
        <v>701</v>
      </c>
      <c r="B24" s="10" t="s">
        <v>49</v>
      </c>
      <c r="C24" s="10" t="s">
        <v>679</v>
      </c>
      <c r="D24" s="10" t="s">
        <v>689</v>
      </c>
      <c r="E24" s="14" t="s">
        <v>702</v>
      </c>
      <c r="F24" s="8" t="s">
        <v>3</v>
      </c>
      <c r="G24" s="10"/>
    </row>
    <row r="25" spans="1:7">
      <c r="A25" s="10" t="s">
        <v>703</v>
      </c>
      <c r="B25" s="10" t="s">
        <v>49</v>
      </c>
      <c r="C25" s="10" t="s">
        <v>679</v>
      </c>
      <c r="D25" s="10" t="s">
        <v>689</v>
      </c>
      <c r="E25" s="14" t="s">
        <v>704</v>
      </c>
      <c r="F25" s="8" t="s">
        <v>3</v>
      </c>
      <c r="G25" s="10"/>
    </row>
    <row r="26" spans="1:7">
      <c r="A26" s="10" t="s">
        <v>705</v>
      </c>
      <c r="B26" s="10" t="s">
        <v>49</v>
      </c>
      <c r="C26" s="10" t="s">
        <v>679</v>
      </c>
      <c r="D26" s="10" t="s">
        <v>689</v>
      </c>
      <c r="E26" s="14" t="s">
        <v>706</v>
      </c>
      <c r="F26" s="8" t="s">
        <v>3</v>
      </c>
      <c r="G26" s="10"/>
    </row>
    <row r="27" spans="1:7">
      <c r="A27" s="10" t="s">
        <v>707</v>
      </c>
      <c r="B27" s="10" t="s">
        <v>49</v>
      </c>
      <c r="C27" s="10" t="s">
        <v>679</v>
      </c>
      <c r="D27" s="10" t="s">
        <v>689</v>
      </c>
      <c r="E27" s="14" t="s">
        <v>708</v>
      </c>
      <c r="F27" s="8" t="s">
        <v>3</v>
      </c>
      <c r="G27" s="10"/>
    </row>
    <row r="28" spans="1:7">
      <c r="A28" s="10" t="s">
        <v>709</v>
      </c>
      <c r="B28" s="10" t="s">
        <v>49</v>
      </c>
      <c r="C28" s="10" t="s">
        <v>679</v>
      </c>
      <c r="D28" s="10" t="s">
        <v>689</v>
      </c>
      <c r="E28" s="14" t="s">
        <v>710</v>
      </c>
      <c r="F28" s="8" t="s">
        <v>3</v>
      </c>
      <c r="G28" s="10"/>
    </row>
    <row r="29" spans="1:7" ht="30">
      <c r="A29" s="10" t="s">
        <v>711</v>
      </c>
      <c r="B29" s="10" t="s">
        <v>49</v>
      </c>
      <c r="C29" s="10" t="s">
        <v>679</v>
      </c>
      <c r="D29" s="10" t="s">
        <v>712</v>
      </c>
      <c r="E29" s="14" t="s">
        <v>713</v>
      </c>
      <c r="F29" s="8" t="s">
        <v>3</v>
      </c>
      <c r="G29" s="10"/>
    </row>
    <row r="30" spans="1:7" ht="30">
      <c r="A30" s="10" t="s">
        <v>714</v>
      </c>
      <c r="B30" s="10" t="s">
        <v>49</v>
      </c>
      <c r="C30" s="10" t="s">
        <v>679</v>
      </c>
      <c r="D30" s="10" t="s">
        <v>715</v>
      </c>
      <c r="E30" s="14" t="s">
        <v>716</v>
      </c>
      <c r="F30" s="8" t="s">
        <v>3</v>
      </c>
      <c r="G30" s="10"/>
    </row>
    <row r="31" spans="1:7">
      <c r="A31" s="10" t="s">
        <v>717</v>
      </c>
      <c r="B31" s="10" t="s">
        <v>49</v>
      </c>
      <c r="C31" s="10" t="s">
        <v>679</v>
      </c>
      <c r="D31" s="10" t="s">
        <v>715</v>
      </c>
      <c r="E31" s="14" t="s">
        <v>718</v>
      </c>
      <c r="F31" s="8" t="s">
        <v>3</v>
      </c>
      <c r="G31" s="10"/>
    </row>
    <row r="32" spans="1:7" ht="30">
      <c r="A32" s="10" t="s">
        <v>719</v>
      </c>
      <c r="B32" s="10" t="s">
        <v>49</v>
      </c>
      <c r="C32" s="10" t="s">
        <v>679</v>
      </c>
      <c r="D32" s="10" t="s">
        <v>715</v>
      </c>
      <c r="E32" s="14" t="s">
        <v>720</v>
      </c>
      <c r="F32" s="8" t="s">
        <v>5</v>
      </c>
      <c r="G32" s="10"/>
    </row>
    <row r="33" spans="1:7" ht="30">
      <c r="A33" s="10" t="s">
        <v>721</v>
      </c>
      <c r="B33" s="10" t="s">
        <v>49</v>
      </c>
      <c r="C33" s="10" t="s">
        <v>679</v>
      </c>
      <c r="D33" s="10" t="s">
        <v>715</v>
      </c>
      <c r="E33" s="14" t="s">
        <v>722</v>
      </c>
      <c r="F33" s="8" t="s">
        <v>3</v>
      </c>
      <c r="G33" s="10"/>
    </row>
    <row r="34" spans="1:7" ht="30">
      <c r="A34" s="10" t="s">
        <v>723</v>
      </c>
      <c r="B34" s="10" t="s">
        <v>49</v>
      </c>
      <c r="C34" s="10" t="s">
        <v>679</v>
      </c>
      <c r="D34" s="10" t="s">
        <v>320</v>
      </c>
      <c r="E34" s="14" t="s">
        <v>724</v>
      </c>
      <c r="F34" s="8" t="s">
        <v>3</v>
      </c>
      <c r="G34" s="10"/>
    </row>
    <row r="35" spans="1:7" ht="30">
      <c r="A35" s="10" t="s">
        <v>725</v>
      </c>
      <c r="B35" s="10" t="s">
        <v>49</v>
      </c>
      <c r="C35" s="10" t="s">
        <v>679</v>
      </c>
      <c r="D35" s="10" t="s">
        <v>680</v>
      </c>
      <c r="E35" s="14" t="s">
        <v>726</v>
      </c>
      <c r="F35" s="8" t="s">
        <v>3</v>
      </c>
      <c r="G35" s="10"/>
    </row>
    <row r="36" spans="1:7" ht="30">
      <c r="A36" s="10" t="s">
        <v>727</v>
      </c>
      <c r="B36" s="10" t="s">
        <v>49</v>
      </c>
      <c r="C36" s="10" t="s">
        <v>679</v>
      </c>
      <c r="D36" s="10" t="s">
        <v>273</v>
      </c>
      <c r="E36" s="14" t="s">
        <v>728</v>
      </c>
      <c r="F36" s="8" t="s">
        <v>3</v>
      </c>
      <c r="G36" s="10"/>
    </row>
    <row r="37" spans="1:7" ht="30">
      <c r="A37" s="10" t="s">
        <v>729</v>
      </c>
      <c r="B37" s="10" t="s">
        <v>49</v>
      </c>
      <c r="C37" s="10" t="s">
        <v>730</v>
      </c>
      <c r="D37" s="10" t="s">
        <v>731</v>
      </c>
      <c r="E37" s="14" t="s">
        <v>732</v>
      </c>
      <c r="F37" s="8" t="s">
        <v>3</v>
      </c>
      <c r="G37" s="10"/>
    </row>
    <row r="38" spans="1:7" ht="45">
      <c r="A38" s="10" t="s">
        <v>733</v>
      </c>
      <c r="B38" s="10" t="s">
        <v>49</v>
      </c>
      <c r="C38" s="10" t="s">
        <v>730</v>
      </c>
      <c r="D38" s="10" t="s">
        <v>734</v>
      </c>
      <c r="E38" s="14" t="s">
        <v>735</v>
      </c>
      <c r="F38" s="8" t="s">
        <v>3</v>
      </c>
      <c r="G38" s="10"/>
    </row>
    <row r="39" spans="1:7" ht="30">
      <c r="A39" s="10" t="s">
        <v>736</v>
      </c>
      <c r="B39" s="10" t="s">
        <v>49</v>
      </c>
      <c r="C39" s="10" t="s">
        <v>730</v>
      </c>
      <c r="D39" s="10" t="s">
        <v>734</v>
      </c>
      <c r="E39" s="14" t="s">
        <v>737</v>
      </c>
      <c r="F39" s="8" t="s">
        <v>5</v>
      </c>
      <c r="G39" s="10"/>
    </row>
    <row r="40" spans="1:7" ht="30">
      <c r="A40" s="10" t="s">
        <v>738</v>
      </c>
      <c r="B40" s="10" t="s">
        <v>49</v>
      </c>
      <c r="C40" s="10" t="s">
        <v>730</v>
      </c>
      <c r="D40" s="10" t="s">
        <v>320</v>
      </c>
      <c r="E40" s="14" t="s">
        <v>739</v>
      </c>
      <c r="F40" s="8" t="s">
        <v>3</v>
      </c>
      <c r="G40" s="10"/>
    </row>
    <row r="41" spans="1:7">
      <c r="A41" s="10" t="s">
        <v>740</v>
      </c>
      <c r="B41" s="10" t="s">
        <v>49</v>
      </c>
      <c r="C41" s="10" t="s">
        <v>730</v>
      </c>
      <c r="D41" s="10" t="s">
        <v>741</v>
      </c>
      <c r="E41" s="14" t="s">
        <v>742</v>
      </c>
      <c r="F41" s="8" t="s">
        <v>3</v>
      </c>
      <c r="G41" s="10"/>
    </row>
    <row r="42" spans="1:7">
      <c r="A42" s="10" t="s">
        <v>743</v>
      </c>
      <c r="B42" s="10" t="s">
        <v>49</v>
      </c>
      <c r="C42" s="10" t="s">
        <v>730</v>
      </c>
      <c r="D42" s="10" t="s">
        <v>741</v>
      </c>
      <c r="E42" s="14" t="s">
        <v>744</v>
      </c>
      <c r="F42" s="8" t="s">
        <v>3</v>
      </c>
      <c r="G42" s="10"/>
    </row>
    <row r="43" spans="1:7" ht="30">
      <c r="A43" s="10" t="s">
        <v>745</v>
      </c>
      <c r="B43" s="10" t="s">
        <v>49</v>
      </c>
      <c r="C43" s="10" t="s">
        <v>746</v>
      </c>
      <c r="D43" s="10" t="s">
        <v>689</v>
      </c>
      <c r="E43" s="16" t="s">
        <v>747</v>
      </c>
      <c r="F43" s="8" t="s">
        <v>3</v>
      </c>
      <c r="G43" s="10"/>
    </row>
    <row r="44" spans="1:7">
      <c r="A44" s="10" t="s">
        <v>748</v>
      </c>
      <c r="B44" s="10" t="s">
        <v>49</v>
      </c>
      <c r="C44" s="10" t="s">
        <v>746</v>
      </c>
      <c r="D44" s="10" t="s">
        <v>689</v>
      </c>
      <c r="E44" s="13" t="s">
        <v>749</v>
      </c>
      <c r="F44" s="8" t="s">
        <v>3</v>
      </c>
      <c r="G44" s="10"/>
    </row>
    <row r="45" spans="1:7" ht="30">
      <c r="A45" s="10" t="s">
        <v>750</v>
      </c>
      <c r="B45" s="10" t="s">
        <v>49</v>
      </c>
      <c r="C45" s="10" t="s">
        <v>746</v>
      </c>
      <c r="D45" s="10" t="s">
        <v>689</v>
      </c>
      <c r="E45" s="16" t="s">
        <v>751</v>
      </c>
      <c r="F45" s="8" t="s">
        <v>3</v>
      </c>
      <c r="G45" s="10"/>
    </row>
    <row r="46" spans="1:7" ht="30">
      <c r="A46" s="10" t="s">
        <v>752</v>
      </c>
      <c r="B46" s="10" t="s">
        <v>49</v>
      </c>
      <c r="C46" s="10" t="s">
        <v>746</v>
      </c>
      <c r="D46" s="10" t="s">
        <v>689</v>
      </c>
      <c r="E46" s="13" t="s">
        <v>753</v>
      </c>
      <c r="F46" s="8" t="s">
        <v>3</v>
      </c>
      <c r="G46" s="10"/>
    </row>
    <row r="47" spans="1:7" ht="30">
      <c r="A47" s="10" t="s">
        <v>754</v>
      </c>
      <c r="B47" s="10" t="s">
        <v>49</v>
      </c>
      <c r="C47" s="10" t="s">
        <v>746</v>
      </c>
      <c r="D47" s="10" t="s">
        <v>689</v>
      </c>
      <c r="E47" s="13" t="s">
        <v>755</v>
      </c>
      <c r="F47" s="8" t="s">
        <v>3</v>
      </c>
      <c r="G47" s="10"/>
    </row>
    <row r="48" spans="1:7" ht="30">
      <c r="A48" s="10" t="s">
        <v>756</v>
      </c>
      <c r="B48" s="10" t="s">
        <v>49</v>
      </c>
      <c r="C48" s="10" t="s">
        <v>746</v>
      </c>
      <c r="D48" s="10" t="s">
        <v>689</v>
      </c>
      <c r="E48" s="13" t="s">
        <v>757</v>
      </c>
      <c r="F48" s="8" t="s">
        <v>3</v>
      </c>
      <c r="G48" s="10"/>
    </row>
    <row r="49" spans="1:7" ht="30">
      <c r="A49" s="10" t="s">
        <v>758</v>
      </c>
      <c r="B49" s="10" t="s">
        <v>49</v>
      </c>
      <c r="C49" s="10" t="s">
        <v>746</v>
      </c>
      <c r="D49" s="10" t="s">
        <v>689</v>
      </c>
      <c r="E49" s="16" t="s">
        <v>759</v>
      </c>
      <c r="F49" s="8" t="s">
        <v>3</v>
      </c>
      <c r="G49" s="10"/>
    </row>
    <row r="50" spans="1:7" ht="30">
      <c r="A50" s="10" t="s">
        <v>760</v>
      </c>
      <c r="B50" s="10" t="s">
        <v>49</v>
      </c>
      <c r="C50" s="10" t="s">
        <v>746</v>
      </c>
      <c r="D50" s="10" t="s">
        <v>712</v>
      </c>
      <c r="E50" s="13" t="s">
        <v>761</v>
      </c>
      <c r="F50" s="8" t="s">
        <v>3</v>
      </c>
      <c r="G50" s="10"/>
    </row>
    <row r="51" spans="1:7" ht="30">
      <c r="A51" s="10" t="s">
        <v>762</v>
      </c>
      <c r="B51" s="10" t="s">
        <v>49</v>
      </c>
      <c r="C51" s="10" t="s">
        <v>746</v>
      </c>
      <c r="D51" s="10" t="s">
        <v>712</v>
      </c>
      <c r="E51" s="13" t="s">
        <v>763</v>
      </c>
      <c r="F51" s="8" t="s">
        <v>5</v>
      </c>
      <c r="G51" s="10"/>
    </row>
    <row r="52" spans="1:7" ht="30">
      <c r="A52" s="10" t="s">
        <v>764</v>
      </c>
      <c r="B52" s="10" t="s">
        <v>49</v>
      </c>
      <c r="C52" s="10" t="s">
        <v>746</v>
      </c>
      <c r="D52" s="10" t="s">
        <v>765</v>
      </c>
      <c r="E52" s="13" t="s">
        <v>766</v>
      </c>
      <c r="F52" s="8" t="s">
        <v>3</v>
      </c>
      <c r="G52" s="10"/>
    </row>
    <row r="53" spans="1:7" ht="30">
      <c r="A53" s="10" t="s">
        <v>767</v>
      </c>
      <c r="B53" s="10" t="s">
        <v>49</v>
      </c>
      <c r="C53" s="10" t="s">
        <v>746</v>
      </c>
      <c r="D53" s="10" t="s">
        <v>768</v>
      </c>
      <c r="E53" s="16" t="s">
        <v>769</v>
      </c>
      <c r="F53" s="8" t="s">
        <v>3</v>
      </c>
      <c r="G53" s="10"/>
    </row>
    <row r="54" spans="1:7" ht="45">
      <c r="A54" s="10" t="s">
        <v>770</v>
      </c>
      <c r="B54" s="10" t="s">
        <v>49</v>
      </c>
      <c r="C54" s="10" t="s">
        <v>746</v>
      </c>
      <c r="D54" s="10" t="s">
        <v>768</v>
      </c>
      <c r="E54" s="13" t="s">
        <v>771</v>
      </c>
      <c r="F54" s="8" t="s">
        <v>3</v>
      </c>
      <c r="G54" s="10"/>
    </row>
    <row r="55" spans="1:7" ht="30">
      <c r="A55" s="10" t="s">
        <v>772</v>
      </c>
      <c r="B55" s="10" t="s">
        <v>49</v>
      </c>
      <c r="C55" s="10" t="s">
        <v>746</v>
      </c>
      <c r="D55" s="10" t="s">
        <v>768</v>
      </c>
      <c r="E55" s="16" t="s">
        <v>773</v>
      </c>
      <c r="F55" s="8" t="s">
        <v>3</v>
      </c>
      <c r="G55" s="10"/>
    </row>
    <row r="56" spans="1:7" ht="45">
      <c r="A56" s="10" t="s">
        <v>774</v>
      </c>
      <c r="B56" s="10" t="s">
        <v>49</v>
      </c>
      <c r="C56" s="10" t="s">
        <v>746</v>
      </c>
      <c r="D56" s="10" t="s">
        <v>768</v>
      </c>
      <c r="E56" s="13" t="s">
        <v>775</v>
      </c>
      <c r="F56" s="8" t="s">
        <v>3</v>
      </c>
      <c r="G56" s="10"/>
    </row>
    <row r="57" spans="1:7" ht="30">
      <c r="A57" s="17" t="s">
        <v>776</v>
      </c>
      <c r="B57" s="17" t="s">
        <v>49</v>
      </c>
      <c r="C57" s="17" t="s">
        <v>777</v>
      </c>
      <c r="D57" s="17" t="s">
        <v>712</v>
      </c>
      <c r="E57" s="18" t="s">
        <v>778</v>
      </c>
      <c r="F57" s="8" t="s">
        <v>5</v>
      </c>
      <c r="G57" s="10"/>
    </row>
    <row r="58" spans="1:7" ht="30">
      <c r="A58" s="19" t="s">
        <v>779</v>
      </c>
      <c r="B58" s="19" t="s">
        <v>49</v>
      </c>
      <c r="C58" s="19" t="s">
        <v>777</v>
      </c>
      <c r="D58" s="19" t="s">
        <v>765</v>
      </c>
      <c r="E58" s="20" t="s">
        <v>766</v>
      </c>
      <c r="F58" s="8" t="s">
        <v>3</v>
      </c>
      <c r="G58" s="10"/>
    </row>
    <row r="59" spans="1:7" ht="30">
      <c r="A59" s="17" t="s">
        <v>780</v>
      </c>
      <c r="B59" s="17" t="s">
        <v>49</v>
      </c>
      <c r="C59" s="17" t="s">
        <v>777</v>
      </c>
      <c r="D59" s="17" t="s">
        <v>768</v>
      </c>
      <c r="E59" s="21" t="s">
        <v>781</v>
      </c>
      <c r="F59" s="8" t="s">
        <v>3</v>
      </c>
      <c r="G59" s="10"/>
    </row>
    <row r="60" spans="1:7" ht="45">
      <c r="A60" s="19" t="s">
        <v>782</v>
      </c>
      <c r="B60" s="19" t="s">
        <v>49</v>
      </c>
      <c r="C60" s="19" t="s">
        <v>777</v>
      </c>
      <c r="D60" s="19" t="s">
        <v>768</v>
      </c>
      <c r="E60" s="20" t="s">
        <v>771</v>
      </c>
      <c r="F60" s="8" t="s">
        <v>3</v>
      </c>
      <c r="G60" s="10"/>
    </row>
    <row r="61" spans="1:7" ht="30">
      <c r="A61" s="17" t="s">
        <v>783</v>
      </c>
      <c r="B61" s="17" t="s">
        <v>49</v>
      </c>
      <c r="C61" s="17" t="s">
        <v>777</v>
      </c>
      <c r="D61" s="17" t="s">
        <v>768</v>
      </c>
      <c r="E61" s="21" t="s">
        <v>773</v>
      </c>
      <c r="F61" s="8" t="s">
        <v>3</v>
      </c>
      <c r="G61" s="10"/>
    </row>
    <row r="62" spans="1:7" ht="45">
      <c r="A62" s="19" t="s">
        <v>784</v>
      </c>
      <c r="B62" s="19" t="s">
        <v>49</v>
      </c>
      <c r="C62" s="19" t="s">
        <v>777</v>
      </c>
      <c r="D62" s="19" t="s">
        <v>768</v>
      </c>
      <c r="E62" s="20" t="s">
        <v>775</v>
      </c>
      <c r="F62" s="8" t="s">
        <v>3</v>
      </c>
      <c r="G62" s="10"/>
    </row>
    <row r="78" spans="5:5">
      <c r="E78" s="89"/>
    </row>
  </sheetData>
  <mergeCells count="1">
    <mergeCell ref="A1:G1"/>
  </mergeCells>
  <phoneticPr fontId="24"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FB589C57-2D89-41F9-A650-98BAC3878241}">
          <x14:formula1>
            <xm:f>Instructions!$A$3:$A$6</xm:f>
          </x14:formula1>
          <xm:sqref>F3:F62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9F4B0-07E4-43A5-965F-9EB5F18AA586}">
  <sheetPr>
    <tabColor rgb="FF7030A0"/>
  </sheetPr>
  <dimension ref="A1:G68"/>
  <sheetViews>
    <sheetView tabSelected="1" topLeftCell="A45" zoomScaleNormal="100" workbookViewId="0">
      <selection activeCell="E22" sqref="E22"/>
    </sheetView>
  </sheetViews>
  <sheetFormatPr defaultColWidth="8.7109375" defaultRowHeight="15"/>
  <cols>
    <col min="1" max="1" width="8.42578125" customWidth="1"/>
    <col min="2" max="2" width="13.42578125" bestFit="1" customWidth="1"/>
    <col min="3" max="3" width="33.85546875" customWidth="1"/>
    <col min="4" max="4" width="31.140625" bestFit="1" customWidth="1"/>
    <col min="5" max="5" width="70.7109375" customWidth="1"/>
    <col min="6" max="6" width="14.42578125" customWidth="1"/>
    <col min="7" max="7" width="25" style="1" bestFit="1" customWidth="1"/>
  </cols>
  <sheetData>
    <row r="1" spans="1:7" ht="26.25">
      <c r="A1" s="94" t="s">
        <v>423</v>
      </c>
      <c r="B1" s="94"/>
      <c r="C1" s="94"/>
      <c r="D1" s="94"/>
      <c r="E1" s="94"/>
      <c r="F1" s="94"/>
      <c r="G1" s="94"/>
    </row>
    <row r="2" spans="1:7" ht="27" thickBot="1">
      <c r="A2" s="34" t="s">
        <v>20</v>
      </c>
      <c r="B2" s="34" t="s">
        <v>21</v>
      </c>
      <c r="C2" s="34" t="s">
        <v>22</v>
      </c>
      <c r="D2" s="34" t="s">
        <v>23</v>
      </c>
      <c r="E2" s="35" t="s">
        <v>24</v>
      </c>
      <c r="F2" s="34" t="s">
        <v>25</v>
      </c>
      <c r="G2" s="35" t="s">
        <v>26</v>
      </c>
    </row>
    <row r="3" spans="1:7" ht="45.75" thickBot="1">
      <c r="A3" s="32" t="s">
        <v>207</v>
      </c>
      <c r="B3" s="32" t="s">
        <v>49</v>
      </c>
      <c r="C3" s="32" t="s">
        <v>423</v>
      </c>
      <c r="D3" s="32" t="s">
        <v>785</v>
      </c>
      <c r="E3" s="39" t="s">
        <v>786</v>
      </c>
      <c r="F3" s="70" t="s">
        <v>5</v>
      </c>
      <c r="G3" s="39"/>
    </row>
    <row r="4" spans="1:7" ht="30.75" thickBot="1">
      <c r="A4" s="33" t="s">
        <v>209</v>
      </c>
      <c r="B4" s="33" t="s">
        <v>49</v>
      </c>
      <c r="C4" s="33" t="s">
        <v>423</v>
      </c>
      <c r="D4" s="33" t="s">
        <v>785</v>
      </c>
      <c r="E4" s="36" t="s">
        <v>787</v>
      </c>
      <c r="F4" s="70" t="s">
        <v>5</v>
      </c>
      <c r="G4" s="36"/>
    </row>
    <row r="5" spans="1:7" ht="45.75" thickBot="1">
      <c r="A5" s="32" t="s">
        <v>210</v>
      </c>
      <c r="B5" s="32" t="s">
        <v>49</v>
      </c>
      <c r="C5" s="32" t="s">
        <v>423</v>
      </c>
      <c r="D5" s="32" t="s">
        <v>788</v>
      </c>
      <c r="E5" s="39" t="s">
        <v>789</v>
      </c>
      <c r="F5" s="70" t="s">
        <v>3</v>
      </c>
      <c r="G5" s="39"/>
    </row>
    <row r="6" spans="1:7" ht="45.75" thickBot="1">
      <c r="A6" s="33" t="s">
        <v>211</v>
      </c>
      <c r="B6" s="33" t="s">
        <v>49</v>
      </c>
      <c r="C6" s="33" t="s">
        <v>423</v>
      </c>
      <c r="D6" s="33" t="s">
        <v>790</v>
      </c>
      <c r="E6" s="36" t="s">
        <v>791</v>
      </c>
      <c r="F6" s="70" t="s">
        <v>5</v>
      </c>
      <c r="G6" s="36"/>
    </row>
    <row r="7" spans="1:7" ht="45.75" thickBot="1">
      <c r="A7" s="32" t="s">
        <v>212</v>
      </c>
      <c r="B7" s="32" t="s">
        <v>49</v>
      </c>
      <c r="C7" s="32" t="s">
        <v>423</v>
      </c>
      <c r="D7" s="32" t="s">
        <v>785</v>
      </c>
      <c r="E7" s="39" t="s">
        <v>792</v>
      </c>
      <c r="F7" s="70" t="s">
        <v>7</v>
      </c>
      <c r="G7" s="39" t="s">
        <v>793</v>
      </c>
    </row>
    <row r="8" spans="1:7" ht="90.75" thickBot="1">
      <c r="A8" s="33" t="s">
        <v>213</v>
      </c>
      <c r="B8" s="33" t="s">
        <v>49</v>
      </c>
      <c r="C8" s="33" t="s">
        <v>423</v>
      </c>
      <c r="D8" s="33" t="s">
        <v>785</v>
      </c>
      <c r="E8" s="36" t="s">
        <v>794</v>
      </c>
      <c r="F8" s="70" t="s">
        <v>7</v>
      </c>
      <c r="G8" s="36" t="s">
        <v>795</v>
      </c>
    </row>
    <row r="9" spans="1:7" ht="60.75" thickBot="1">
      <c r="A9" s="32" t="s">
        <v>214</v>
      </c>
      <c r="B9" s="32" t="s">
        <v>49</v>
      </c>
      <c r="C9" s="32" t="s">
        <v>423</v>
      </c>
      <c r="D9" s="32" t="s">
        <v>785</v>
      </c>
      <c r="E9" s="39" t="s">
        <v>796</v>
      </c>
      <c r="F9" s="70" t="s">
        <v>5</v>
      </c>
      <c r="G9" s="39" t="s">
        <v>797</v>
      </c>
    </row>
    <row r="10" spans="1:7" ht="45.75" thickBot="1">
      <c r="A10" s="33" t="s">
        <v>215</v>
      </c>
      <c r="B10" s="33" t="s">
        <v>49</v>
      </c>
      <c r="C10" s="33" t="s">
        <v>423</v>
      </c>
      <c r="D10" s="33" t="s">
        <v>788</v>
      </c>
      <c r="E10" s="36" t="s">
        <v>798</v>
      </c>
      <c r="F10" s="70" t="s">
        <v>5</v>
      </c>
      <c r="G10" s="36"/>
    </row>
    <row r="11" spans="1:7" ht="60.75" thickBot="1">
      <c r="A11" s="32" t="s">
        <v>216</v>
      </c>
      <c r="B11" s="32" t="s">
        <v>49</v>
      </c>
      <c r="C11" s="32" t="s">
        <v>423</v>
      </c>
      <c r="D11" s="32" t="s">
        <v>785</v>
      </c>
      <c r="E11" s="39" t="s">
        <v>799</v>
      </c>
      <c r="F11" s="70" t="s">
        <v>5</v>
      </c>
      <c r="G11" s="39" t="s">
        <v>800</v>
      </c>
    </row>
    <row r="12" spans="1:7" ht="30.75" thickBot="1">
      <c r="A12" s="33" t="s">
        <v>217</v>
      </c>
      <c r="B12" s="33" t="s">
        <v>49</v>
      </c>
      <c r="C12" s="33" t="s">
        <v>423</v>
      </c>
      <c r="D12" s="33" t="s">
        <v>790</v>
      </c>
      <c r="E12" s="36" t="s">
        <v>801</v>
      </c>
      <c r="F12" s="70" t="s">
        <v>5</v>
      </c>
      <c r="G12" s="36"/>
    </row>
    <row r="13" spans="1:7" ht="45.75" thickBot="1">
      <c r="A13" s="32" t="s">
        <v>218</v>
      </c>
      <c r="B13" s="32" t="s">
        <v>49</v>
      </c>
      <c r="C13" s="32" t="s">
        <v>423</v>
      </c>
      <c r="D13" s="32" t="s">
        <v>788</v>
      </c>
      <c r="E13" s="39" t="s">
        <v>802</v>
      </c>
      <c r="F13" s="70" t="s">
        <v>7</v>
      </c>
      <c r="G13" s="39" t="s">
        <v>793</v>
      </c>
    </row>
    <row r="14" spans="1:7" ht="60.75" thickBot="1">
      <c r="A14" s="33" t="s">
        <v>219</v>
      </c>
      <c r="B14" s="33" t="s">
        <v>49</v>
      </c>
      <c r="C14" s="33" t="s">
        <v>423</v>
      </c>
      <c r="D14" s="33" t="s">
        <v>493</v>
      </c>
      <c r="E14" s="36" t="s">
        <v>803</v>
      </c>
      <c r="F14" s="70" t="s">
        <v>7</v>
      </c>
      <c r="G14" s="36" t="s">
        <v>804</v>
      </c>
    </row>
    <row r="15" spans="1:7" ht="30.75" thickBot="1">
      <c r="A15" s="32" t="s">
        <v>220</v>
      </c>
      <c r="B15" s="32" t="s">
        <v>49</v>
      </c>
      <c r="C15" s="32" t="s">
        <v>423</v>
      </c>
      <c r="D15" s="32" t="s">
        <v>805</v>
      </c>
      <c r="E15" s="39" t="s">
        <v>806</v>
      </c>
      <c r="F15" s="70" t="s">
        <v>5</v>
      </c>
      <c r="G15" s="39"/>
    </row>
    <row r="16" spans="1:7" ht="45.75" thickBot="1">
      <c r="A16" s="33" t="s">
        <v>223</v>
      </c>
      <c r="B16" s="33" t="s">
        <v>49</v>
      </c>
      <c r="C16" s="33" t="s">
        <v>423</v>
      </c>
      <c r="D16" s="33" t="s">
        <v>805</v>
      </c>
      <c r="E16" s="36" t="s">
        <v>807</v>
      </c>
      <c r="F16" s="70" t="s">
        <v>7</v>
      </c>
      <c r="G16" s="36" t="s">
        <v>808</v>
      </c>
    </row>
    <row r="17" spans="1:7" ht="45.75" thickBot="1">
      <c r="A17" s="32" t="s">
        <v>225</v>
      </c>
      <c r="B17" s="32" t="s">
        <v>49</v>
      </c>
      <c r="C17" s="32" t="s">
        <v>423</v>
      </c>
      <c r="D17" s="32" t="s">
        <v>790</v>
      </c>
      <c r="E17" s="39" t="s">
        <v>809</v>
      </c>
      <c r="F17" s="70" t="s">
        <v>5</v>
      </c>
      <c r="G17" s="39" t="s">
        <v>810</v>
      </c>
    </row>
    <row r="18" spans="1:7" ht="30.75" thickBot="1">
      <c r="A18" s="33" t="s">
        <v>228</v>
      </c>
      <c r="B18" s="33" t="s">
        <v>49</v>
      </c>
      <c r="C18" s="33" t="s">
        <v>423</v>
      </c>
      <c r="D18" s="33" t="s">
        <v>805</v>
      </c>
      <c r="E18" s="36" t="s">
        <v>811</v>
      </c>
      <c r="F18" s="70" t="s">
        <v>5</v>
      </c>
      <c r="G18" s="36"/>
    </row>
    <row r="19" spans="1:7" ht="225.75" thickBot="1">
      <c r="A19" s="32" t="s">
        <v>230</v>
      </c>
      <c r="B19" s="40" t="s">
        <v>49</v>
      </c>
      <c r="C19" s="40" t="s">
        <v>423</v>
      </c>
      <c r="D19" s="40" t="s">
        <v>785</v>
      </c>
      <c r="E19" s="41" t="s">
        <v>812</v>
      </c>
      <c r="F19" s="70" t="s">
        <v>5</v>
      </c>
      <c r="G19" s="39" t="s">
        <v>813</v>
      </c>
    </row>
    <row r="20" spans="1:7" ht="45.75" thickBot="1">
      <c r="A20" s="33" t="s">
        <v>232</v>
      </c>
      <c r="B20" s="33" t="s">
        <v>49</v>
      </c>
      <c r="C20" s="33" t="s">
        <v>423</v>
      </c>
      <c r="D20" s="33" t="s">
        <v>785</v>
      </c>
      <c r="E20" s="36" t="s">
        <v>814</v>
      </c>
      <c r="F20" s="70" t="s">
        <v>5</v>
      </c>
      <c r="G20" s="36"/>
    </row>
    <row r="21" spans="1:7" ht="60.75" thickBot="1">
      <c r="A21" s="32" t="s">
        <v>235</v>
      </c>
      <c r="B21" s="32" t="s">
        <v>49</v>
      </c>
      <c r="C21" s="32" t="s">
        <v>423</v>
      </c>
      <c r="D21" s="32" t="s">
        <v>805</v>
      </c>
      <c r="E21" s="39" t="s">
        <v>815</v>
      </c>
      <c r="F21" s="70" t="s">
        <v>7</v>
      </c>
      <c r="G21" s="39" t="s">
        <v>816</v>
      </c>
    </row>
    <row r="22" spans="1:7" ht="45.75" thickBot="1">
      <c r="A22" s="33" t="s">
        <v>238</v>
      </c>
      <c r="B22" s="33" t="s">
        <v>49</v>
      </c>
      <c r="C22" s="33" t="s">
        <v>423</v>
      </c>
      <c r="D22" s="33" t="s">
        <v>805</v>
      </c>
      <c r="E22" s="36" t="s">
        <v>817</v>
      </c>
      <c r="F22" s="70" t="s">
        <v>7</v>
      </c>
      <c r="G22" s="36" t="s">
        <v>818</v>
      </c>
    </row>
    <row r="23" spans="1:7" ht="45.75" thickBot="1">
      <c r="A23" s="32" t="s">
        <v>819</v>
      </c>
      <c r="B23" s="32" t="s">
        <v>49</v>
      </c>
      <c r="C23" s="32" t="s">
        <v>423</v>
      </c>
      <c r="D23" s="32" t="s">
        <v>785</v>
      </c>
      <c r="E23" s="39" t="s">
        <v>820</v>
      </c>
      <c r="F23" s="70" t="s">
        <v>3</v>
      </c>
      <c r="G23" s="39"/>
    </row>
    <row r="24" spans="1:7" ht="45.75" thickBot="1">
      <c r="A24" s="33" t="s">
        <v>821</v>
      </c>
      <c r="B24" s="33" t="s">
        <v>49</v>
      </c>
      <c r="C24" s="33" t="s">
        <v>423</v>
      </c>
      <c r="D24" s="33" t="s">
        <v>790</v>
      </c>
      <c r="E24" s="36" t="s">
        <v>822</v>
      </c>
      <c r="F24" s="70" t="s">
        <v>5</v>
      </c>
      <c r="G24" s="36"/>
    </row>
    <row r="25" spans="1:7" ht="45.75" thickBot="1">
      <c r="A25" s="32" t="s">
        <v>823</v>
      </c>
      <c r="B25" s="32" t="s">
        <v>49</v>
      </c>
      <c r="C25" s="32" t="s">
        <v>423</v>
      </c>
      <c r="D25" s="32" t="s">
        <v>790</v>
      </c>
      <c r="E25" s="39" t="s">
        <v>824</v>
      </c>
      <c r="F25" s="70" t="s">
        <v>5</v>
      </c>
      <c r="G25" s="39"/>
    </row>
    <row r="26" spans="1:7" ht="225.75" thickBot="1">
      <c r="A26" s="33" t="s">
        <v>825</v>
      </c>
      <c r="B26" s="37" t="s">
        <v>49</v>
      </c>
      <c r="C26" s="37" t="s">
        <v>423</v>
      </c>
      <c r="D26" s="37" t="s">
        <v>826</v>
      </c>
      <c r="E26" s="36" t="s">
        <v>827</v>
      </c>
      <c r="F26" s="70" t="s">
        <v>5</v>
      </c>
      <c r="G26" s="36" t="s">
        <v>828</v>
      </c>
    </row>
    <row r="27" spans="1:7" ht="195.75" thickBot="1">
      <c r="A27" s="32" t="s">
        <v>829</v>
      </c>
      <c r="B27" s="40" t="s">
        <v>49</v>
      </c>
      <c r="C27" s="40" t="s">
        <v>423</v>
      </c>
      <c r="D27" s="40" t="s">
        <v>788</v>
      </c>
      <c r="E27" s="39" t="s">
        <v>830</v>
      </c>
      <c r="F27" s="70" t="s">
        <v>5</v>
      </c>
      <c r="G27" s="36" t="s">
        <v>828</v>
      </c>
    </row>
    <row r="28" spans="1:7" ht="60.75" thickBot="1">
      <c r="A28" s="33" t="s">
        <v>831</v>
      </c>
      <c r="B28" s="33" t="s">
        <v>49</v>
      </c>
      <c r="C28" s="33" t="s">
        <v>423</v>
      </c>
      <c r="D28" s="33" t="s">
        <v>826</v>
      </c>
      <c r="E28" s="36" t="s">
        <v>832</v>
      </c>
      <c r="F28" s="70" t="s">
        <v>7</v>
      </c>
      <c r="G28" s="36" t="s">
        <v>828</v>
      </c>
    </row>
    <row r="29" spans="1:7" ht="30.75" thickBot="1">
      <c r="A29" s="32" t="s">
        <v>833</v>
      </c>
      <c r="B29" s="32" t="s">
        <v>49</v>
      </c>
      <c r="C29" s="32" t="s">
        <v>423</v>
      </c>
      <c r="D29" s="32" t="s">
        <v>785</v>
      </c>
      <c r="E29" s="39" t="s">
        <v>834</v>
      </c>
      <c r="F29" s="70" t="s">
        <v>3</v>
      </c>
      <c r="G29" s="39"/>
    </row>
    <row r="30" spans="1:7" ht="60.75" thickBot="1">
      <c r="A30" s="33" t="s">
        <v>835</v>
      </c>
      <c r="B30" s="33" t="s">
        <v>49</v>
      </c>
      <c r="C30" s="33" t="s">
        <v>423</v>
      </c>
      <c r="D30" s="33" t="s">
        <v>788</v>
      </c>
      <c r="E30" s="36" t="s">
        <v>836</v>
      </c>
      <c r="F30" s="70" t="s">
        <v>7</v>
      </c>
      <c r="G30" s="71" t="s">
        <v>828</v>
      </c>
    </row>
    <row r="31" spans="1:7" ht="45.75" thickBot="1">
      <c r="A31" s="32" t="s">
        <v>837</v>
      </c>
      <c r="B31" s="32" t="s">
        <v>49</v>
      </c>
      <c r="C31" s="32" t="s">
        <v>423</v>
      </c>
      <c r="D31" s="32" t="s">
        <v>788</v>
      </c>
      <c r="E31" s="39" t="s">
        <v>838</v>
      </c>
      <c r="F31" s="70" t="s">
        <v>7</v>
      </c>
      <c r="G31" s="39"/>
    </row>
    <row r="32" spans="1:7" ht="30.75" thickBot="1">
      <c r="A32" s="33" t="s">
        <v>839</v>
      </c>
      <c r="B32" s="33" t="s">
        <v>49</v>
      </c>
      <c r="C32" s="33" t="s">
        <v>423</v>
      </c>
      <c r="D32" s="33" t="s">
        <v>788</v>
      </c>
      <c r="E32" s="36" t="s">
        <v>840</v>
      </c>
      <c r="F32" s="70" t="s">
        <v>7</v>
      </c>
      <c r="G32" s="36"/>
    </row>
    <row r="33" spans="1:7" ht="30.75" thickBot="1">
      <c r="A33" s="32" t="s">
        <v>841</v>
      </c>
      <c r="B33" s="32" t="s">
        <v>49</v>
      </c>
      <c r="C33" s="32" t="s">
        <v>423</v>
      </c>
      <c r="D33" s="32" t="s">
        <v>805</v>
      </c>
      <c r="E33" s="39" t="s">
        <v>842</v>
      </c>
      <c r="F33" s="70" t="s">
        <v>3</v>
      </c>
      <c r="G33" s="39"/>
    </row>
    <row r="34" spans="1:7" ht="30.75" thickBot="1">
      <c r="A34" s="33" t="s">
        <v>843</v>
      </c>
      <c r="B34" s="33" t="s">
        <v>49</v>
      </c>
      <c r="C34" s="33" t="s">
        <v>423</v>
      </c>
      <c r="D34" s="33" t="s">
        <v>805</v>
      </c>
      <c r="E34" s="36" t="s">
        <v>844</v>
      </c>
      <c r="F34" s="70" t="s">
        <v>7</v>
      </c>
      <c r="G34" s="36"/>
    </row>
    <row r="35" spans="1:7" ht="30.75" thickBot="1">
      <c r="A35" s="32" t="s">
        <v>845</v>
      </c>
      <c r="B35" s="40" t="s">
        <v>49</v>
      </c>
      <c r="C35" s="40" t="s">
        <v>846</v>
      </c>
      <c r="D35" s="40" t="s">
        <v>805</v>
      </c>
      <c r="E35" s="41" t="s">
        <v>847</v>
      </c>
      <c r="F35" s="70" t="s">
        <v>5</v>
      </c>
      <c r="G35" s="39"/>
    </row>
    <row r="36" spans="1:7" ht="30.75" thickBot="1">
      <c r="A36" s="33" t="s">
        <v>848</v>
      </c>
      <c r="B36" s="33" t="s">
        <v>49</v>
      </c>
      <c r="C36" s="33" t="s">
        <v>423</v>
      </c>
      <c r="D36" s="33" t="s">
        <v>785</v>
      </c>
      <c r="E36" s="36" t="s">
        <v>849</v>
      </c>
      <c r="F36" s="70" t="s">
        <v>7</v>
      </c>
      <c r="G36" s="36"/>
    </row>
    <row r="37" spans="1:7" ht="30.75" thickBot="1">
      <c r="A37" s="32" t="s">
        <v>850</v>
      </c>
      <c r="B37" s="32" t="s">
        <v>49</v>
      </c>
      <c r="C37" s="32" t="s">
        <v>423</v>
      </c>
      <c r="D37" s="32" t="s">
        <v>785</v>
      </c>
      <c r="E37" s="39" t="s">
        <v>851</v>
      </c>
      <c r="F37" s="70" t="s">
        <v>7</v>
      </c>
      <c r="G37" s="39" t="s">
        <v>852</v>
      </c>
    </row>
    <row r="38" spans="1:7" ht="60.75" thickBot="1">
      <c r="A38" s="33" t="s">
        <v>853</v>
      </c>
      <c r="B38" s="33" t="s">
        <v>49</v>
      </c>
      <c r="C38" s="33" t="s">
        <v>423</v>
      </c>
      <c r="D38" s="33" t="s">
        <v>785</v>
      </c>
      <c r="E38" s="36" t="s">
        <v>854</v>
      </c>
      <c r="F38" s="70" t="s">
        <v>7</v>
      </c>
      <c r="G38" s="71" t="s">
        <v>828</v>
      </c>
    </row>
    <row r="39" spans="1:7" ht="45.75" thickBot="1">
      <c r="A39" s="32" t="s">
        <v>855</v>
      </c>
      <c r="B39" s="32" t="s">
        <v>49</v>
      </c>
      <c r="C39" s="32" t="s">
        <v>423</v>
      </c>
      <c r="D39" s="32" t="s">
        <v>805</v>
      </c>
      <c r="E39" s="39" t="s">
        <v>856</v>
      </c>
      <c r="F39" s="70" t="s">
        <v>7</v>
      </c>
      <c r="G39" s="39"/>
    </row>
    <row r="40" spans="1:7" ht="90.75" thickBot="1">
      <c r="A40" s="33" t="s">
        <v>857</v>
      </c>
      <c r="B40" s="33" t="s">
        <v>49</v>
      </c>
      <c r="C40" s="33" t="s">
        <v>423</v>
      </c>
      <c r="D40" s="33" t="s">
        <v>785</v>
      </c>
      <c r="E40" s="36" t="s">
        <v>858</v>
      </c>
      <c r="F40" s="70" t="s">
        <v>7</v>
      </c>
      <c r="G40" s="71" t="s">
        <v>828</v>
      </c>
    </row>
    <row r="41" spans="1:7" ht="45.75" thickBot="1">
      <c r="A41" s="32" t="s">
        <v>859</v>
      </c>
      <c r="B41" s="32" t="s">
        <v>49</v>
      </c>
      <c r="C41" s="32" t="s">
        <v>423</v>
      </c>
      <c r="D41" s="32" t="s">
        <v>805</v>
      </c>
      <c r="E41" s="39" t="s">
        <v>860</v>
      </c>
      <c r="F41" s="70" t="s">
        <v>7</v>
      </c>
      <c r="G41" s="39" t="s">
        <v>861</v>
      </c>
    </row>
    <row r="42" spans="1:7" ht="45.75" thickBot="1">
      <c r="A42" s="33" t="s">
        <v>862</v>
      </c>
      <c r="B42" s="33" t="s">
        <v>49</v>
      </c>
      <c r="C42" s="33" t="s">
        <v>423</v>
      </c>
      <c r="D42" s="33" t="s">
        <v>826</v>
      </c>
      <c r="E42" s="36" t="s">
        <v>863</v>
      </c>
      <c r="F42" s="70" t="s">
        <v>5</v>
      </c>
      <c r="G42" s="36"/>
    </row>
    <row r="43" spans="1:7" ht="60.75" thickBot="1">
      <c r="A43" s="32" t="s">
        <v>864</v>
      </c>
      <c r="B43" s="32" t="s">
        <v>49</v>
      </c>
      <c r="C43" s="32" t="s">
        <v>423</v>
      </c>
      <c r="D43" s="32" t="s">
        <v>788</v>
      </c>
      <c r="E43" s="39" t="s">
        <v>865</v>
      </c>
      <c r="F43" s="70" t="s">
        <v>7</v>
      </c>
      <c r="G43" s="71" t="s">
        <v>828</v>
      </c>
    </row>
    <row r="44" spans="1:7" ht="45.75" thickBot="1">
      <c r="A44" s="33" t="s">
        <v>866</v>
      </c>
      <c r="B44" s="33" t="s">
        <v>49</v>
      </c>
      <c r="C44" s="33" t="s">
        <v>423</v>
      </c>
      <c r="D44" s="33" t="s">
        <v>785</v>
      </c>
      <c r="E44" s="36" t="s">
        <v>867</v>
      </c>
      <c r="F44" s="70" t="s">
        <v>7</v>
      </c>
      <c r="G44" s="36"/>
    </row>
    <row r="45" spans="1:7" ht="30.75" thickBot="1">
      <c r="A45" s="32" t="s">
        <v>868</v>
      </c>
      <c r="B45" s="32" t="s">
        <v>49</v>
      </c>
      <c r="C45" s="32" t="s">
        <v>423</v>
      </c>
      <c r="D45" s="32" t="s">
        <v>785</v>
      </c>
      <c r="E45" s="39" t="s">
        <v>869</v>
      </c>
      <c r="F45" s="70" t="s">
        <v>3</v>
      </c>
      <c r="G45" s="39"/>
    </row>
    <row r="46" spans="1:7" ht="45.75" thickBot="1">
      <c r="A46" s="33" t="s">
        <v>870</v>
      </c>
      <c r="B46" s="33" t="s">
        <v>49</v>
      </c>
      <c r="C46" s="33" t="s">
        <v>423</v>
      </c>
      <c r="D46" s="33" t="s">
        <v>785</v>
      </c>
      <c r="E46" s="36" t="s">
        <v>871</v>
      </c>
      <c r="F46" s="70" t="s">
        <v>5</v>
      </c>
      <c r="G46" s="36"/>
    </row>
    <row r="47" spans="1:7" ht="30.75" thickBot="1">
      <c r="A47" s="32" t="s">
        <v>872</v>
      </c>
      <c r="B47" s="32" t="s">
        <v>49</v>
      </c>
      <c r="C47" s="32" t="s">
        <v>423</v>
      </c>
      <c r="D47" s="32" t="s">
        <v>790</v>
      </c>
      <c r="E47" s="39" t="s">
        <v>873</v>
      </c>
      <c r="F47" s="70" t="s">
        <v>5</v>
      </c>
      <c r="G47" s="39"/>
    </row>
    <row r="48" spans="1:7" ht="45.75" thickBot="1">
      <c r="A48" s="33" t="s">
        <v>874</v>
      </c>
      <c r="B48" s="33" t="s">
        <v>49</v>
      </c>
      <c r="C48" s="33" t="s">
        <v>423</v>
      </c>
      <c r="D48" s="33" t="s">
        <v>826</v>
      </c>
      <c r="E48" s="36" t="s">
        <v>875</v>
      </c>
      <c r="F48" s="70" t="s">
        <v>5</v>
      </c>
      <c r="G48" s="36"/>
    </row>
    <row r="49" spans="1:7" ht="45.75" thickBot="1">
      <c r="A49" s="32" t="s">
        <v>876</v>
      </c>
      <c r="B49" s="32" t="s">
        <v>49</v>
      </c>
      <c r="C49" s="32" t="s">
        <v>423</v>
      </c>
      <c r="D49" s="32" t="s">
        <v>826</v>
      </c>
      <c r="E49" s="39" t="s">
        <v>877</v>
      </c>
      <c r="F49" s="70" t="s">
        <v>5</v>
      </c>
      <c r="G49" s="39"/>
    </row>
    <row r="50" spans="1:7" ht="30.75" thickBot="1">
      <c r="A50" s="33" t="s">
        <v>878</v>
      </c>
      <c r="B50" s="33" t="s">
        <v>49</v>
      </c>
      <c r="C50" s="33" t="s">
        <v>423</v>
      </c>
      <c r="D50" s="33" t="s">
        <v>785</v>
      </c>
      <c r="E50" s="36" t="s">
        <v>879</v>
      </c>
      <c r="F50" s="70" t="s">
        <v>3</v>
      </c>
      <c r="G50" s="36"/>
    </row>
    <row r="51" spans="1:7" ht="30.75" thickBot="1">
      <c r="A51" s="32" t="s">
        <v>880</v>
      </c>
      <c r="B51" s="32" t="s">
        <v>49</v>
      </c>
      <c r="C51" s="32" t="s">
        <v>423</v>
      </c>
      <c r="D51" s="32" t="s">
        <v>826</v>
      </c>
      <c r="E51" s="39" t="s">
        <v>881</v>
      </c>
      <c r="F51" s="70" t="s">
        <v>7</v>
      </c>
      <c r="G51" s="39"/>
    </row>
    <row r="52" spans="1:7" ht="30.75" thickBot="1">
      <c r="A52" s="33" t="s">
        <v>882</v>
      </c>
      <c r="B52" s="33" t="s">
        <v>49</v>
      </c>
      <c r="C52" s="33" t="s">
        <v>423</v>
      </c>
      <c r="D52" s="33" t="s">
        <v>805</v>
      </c>
      <c r="E52" s="36" t="s">
        <v>883</v>
      </c>
      <c r="F52" s="70" t="s">
        <v>5</v>
      </c>
      <c r="G52" s="36"/>
    </row>
    <row r="53" spans="1:7" ht="45.75" thickBot="1">
      <c r="A53" s="32" t="s">
        <v>884</v>
      </c>
      <c r="B53" s="32" t="s">
        <v>49</v>
      </c>
      <c r="C53" s="32" t="s">
        <v>162</v>
      </c>
      <c r="D53" s="32" t="s">
        <v>785</v>
      </c>
      <c r="E53" s="39" t="s">
        <v>885</v>
      </c>
      <c r="F53" s="70" t="s">
        <v>5</v>
      </c>
      <c r="G53" s="39"/>
    </row>
    <row r="54" spans="1:7" ht="30.75" thickBot="1">
      <c r="A54" s="33" t="s">
        <v>886</v>
      </c>
      <c r="B54" s="37" t="s">
        <v>49</v>
      </c>
      <c r="C54" s="37" t="s">
        <v>423</v>
      </c>
      <c r="D54" s="37" t="s">
        <v>788</v>
      </c>
      <c r="E54" s="38" t="s">
        <v>887</v>
      </c>
      <c r="F54" s="70" t="s">
        <v>3</v>
      </c>
      <c r="G54" s="36"/>
    </row>
    <row r="55" spans="1:7" ht="60.75" thickBot="1">
      <c r="A55" s="32" t="s">
        <v>888</v>
      </c>
      <c r="B55" s="32" t="s">
        <v>889</v>
      </c>
      <c r="C55" s="32" t="s">
        <v>423</v>
      </c>
      <c r="D55" s="32" t="s">
        <v>785</v>
      </c>
      <c r="E55" s="39" t="s">
        <v>890</v>
      </c>
      <c r="F55" s="70" t="s">
        <v>7</v>
      </c>
      <c r="G55" s="71" t="s">
        <v>828</v>
      </c>
    </row>
    <row r="56" spans="1:7" ht="60.75" thickBot="1">
      <c r="A56" s="33" t="s">
        <v>891</v>
      </c>
      <c r="B56" s="33" t="s">
        <v>49</v>
      </c>
      <c r="C56" s="33" t="s">
        <v>423</v>
      </c>
      <c r="D56" s="33" t="s">
        <v>788</v>
      </c>
      <c r="E56" s="36" t="s">
        <v>892</v>
      </c>
      <c r="F56" s="70" t="s">
        <v>7</v>
      </c>
      <c r="G56" s="36"/>
    </row>
    <row r="57" spans="1:7" ht="60.75" thickBot="1">
      <c r="A57" s="32" t="s">
        <v>893</v>
      </c>
      <c r="B57" s="32" t="s">
        <v>28</v>
      </c>
      <c r="C57" s="32" t="s">
        <v>423</v>
      </c>
      <c r="D57" s="32" t="s">
        <v>785</v>
      </c>
      <c r="E57" s="39" t="s">
        <v>894</v>
      </c>
      <c r="F57" s="70" t="s">
        <v>5</v>
      </c>
      <c r="G57" s="71" t="s">
        <v>828</v>
      </c>
    </row>
    <row r="58" spans="1:7" ht="60.75" thickBot="1">
      <c r="A58" s="33" t="s">
        <v>895</v>
      </c>
      <c r="B58" s="33" t="s">
        <v>49</v>
      </c>
      <c r="C58" s="33" t="s">
        <v>896</v>
      </c>
      <c r="D58" s="33" t="s">
        <v>785</v>
      </c>
      <c r="E58" s="36" t="s">
        <v>897</v>
      </c>
      <c r="F58" s="70" t="s">
        <v>7</v>
      </c>
      <c r="G58" s="71" t="s">
        <v>828</v>
      </c>
    </row>
    <row r="59" spans="1:7" ht="60.75" thickBot="1">
      <c r="A59" s="32" t="s">
        <v>898</v>
      </c>
      <c r="B59" s="32" t="s">
        <v>899</v>
      </c>
      <c r="C59" s="32" t="s">
        <v>423</v>
      </c>
      <c r="D59" s="32" t="s">
        <v>826</v>
      </c>
      <c r="E59" s="39" t="s">
        <v>900</v>
      </c>
      <c r="F59" s="70" t="s">
        <v>7</v>
      </c>
      <c r="G59" s="71" t="s">
        <v>828</v>
      </c>
    </row>
    <row r="60" spans="1:7" ht="45.75" thickBot="1">
      <c r="A60" s="33" t="s">
        <v>901</v>
      </c>
      <c r="B60" s="33" t="s">
        <v>49</v>
      </c>
      <c r="C60" s="33" t="s">
        <v>423</v>
      </c>
      <c r="D60" s="33" t="s">
        <v>788</v>
      </c>
      <c r="E60" s="36" t="s">
        <v>902</v>
      </c>
      <c r="F60" s="70" t="s">
        <v>7</v>
      </c>
      <c r="G60" s="36"/>
    </row>
    <row r="61" spans="1:7" ht="60.75" thickBot="1">
      <c r="A61" s="32" t="s">
        <v>903</v>
      </c>
      <c r="B61" s="32" t="s">
        <v>49</v>
      </c>
      <c r="C61" s="32" t="s">
        <v>423</v>
      </c>
      <c r="D61" s="32" t="s">
        <v>785</v>
      </c>
      <c r="E61" s="39" t="s">
        <v>904</v>
      </c>
      <c r="F61" s="70" t="s">
        <v>7</v>
      </c>
      <c r="G61" s="39"/>
    </row>
    <row r="62" spans="1:7" ht="30.75" thickBot="1">
      <c r="A62" s="33" t="s">
        <v>905</v>
      </c>
      <c r="B62" s="33" t="s">
        <v>49</v>
      </c>
      <c r="C62" s="33" t="s">
        <v>423</v>
      </c>
      <c r="D62" s="33" t="s">
        <v>785</v>
      </c>
      <c r="E62" s="36" t="s">
        <v>906</v>
      </c>
      <c r="F62" s="70" t="s">
        <v>7</v>
      </c>
      <c r="G62" s="36"/>
    </row>
    <row r="63" spans="1:7" ht="45.75" thickBot="1">
      <c r="A63" s="32" t="s">
        <v>907</v>
      </c>
      <c r="B63" s="32" t="s">
        <v>49</v>
      </c>
      <c r="C63" s="32" t="s">
        <v>423</v>
      </c>
      <c r="D63" s="32" t="s">
        <v>785</v>
      </c>
      <c r="E63" s="39" t="s">
        <v>908</v>
      </c>
      <c r="F63" s="70" t="s">
        <v>7</v>
      </c>
      <c r="G63" s="39"/>
    </row>
    <row r="64" spans="1:7" ht="75.75" thickBot="1">
      <c r="A64" s="33" t="s">
        <v>909</v>
      </c>
      <c r="B64" s="33" t="s">
        <v>49</v>
      </c>
      <c r="C64" s="33" t="s">
        <v>910</v>
      </c>
      <c r="D64" s="33" t="s">
        <v>785</v>
      </c>
      <c r="E64" s="36" t="s">
        <v>911</v>
      </c>
      <c r="F64" s="70" t="s">
        <v>7</v>
      </c>
      <c r="G64" s="36"/>
    </row>
    <row r="65" spans="1:7" ht="45.75" thickBot="1">
      <c r="A65" s="32" t="s">
        <v>912</v>
      </c>
      <c r="B65" s="32" t="s">
        <v>49</v>
      </c>
      <c r="C65" s="32" t="s">
        <v>423</v>
      </c>
      <c r="D65" s="32" t="s">
        <v>788</v>
      </c>
      <c r="E65" s="39" t="s">
        <v>913</v>
      </c>
      <c r="F65" s="70" t="s">
        <v>7</v>
      </c>
      <c r="G65" s="39"/>
    </row>
    <row r="66" spans="1:7" ht="60.75" thickBot="1">
      <c r="A66" s="33" t="s">
        <v>914</v>
      </c>
      <c r="B66" s="33" t="s">
        <v>49</v>
      </c>
      <c r="C66" s="33" t="s">
        <v>423</v>
      </c>
      <c r="D66" s="33" t="s">
        <v>788</v>
      </c>
      <c r="E66" s="36" t="s">
        <v>915</v>
      </c>
      <c r="F66" s="70" t="s">
        <v>7</v>
      </c>
      <c r="G66" s="71" t="s">
        <v>828</v>
      </c>
    </row>
    <row r="67" spans="1:7" ht="30.75" thickBot="1">
      <c r="A67" s="32" t="s">
        <v>916</v>
      </c>
      <c r="B67" s="32" t="s">
        <v>917</v>
      </c>
      <c r="C67" s="32" t="s">
        <v>423</v>
      </c>
      <c r="D67" s="32" t="s">
        <v>785</v>
      </c>
      <c r="E67" s="39" t="s">
        <v>918</v>
      </c>
      <c r="F67" s="70" t="s">
        <v>7</v>
      </c>
      <c r="G67" s="39"/>
    </row>
    <row r="68" spans="1:7" ht="30.75" thickBot="1">
      <c r="A68" s="33" t="s">
        <v>919</v>
      </c>
      <c r="B68" s="33" t="s">
        <v>917</v>
      </c>
      <c r="C68" s="33" t="s">
        <v>423</v>
      </c>
      <c r="D68" s="33" t="s">
        <v>805</v>
      </c>
      <c r="E68" s="36" t="s">
        <v>920</v>
      </c>
      <c r="F68" s="70" t="s">
        <v>7</v>
      </c>
      <c r="G68" s="36"/>
    </row>
  </sheetData>
  <mergeCells count="1">
    <mergeCell ref="A1:G1"/>
  </mergeCells>
  <phoneticPr fontId="24"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322BB92-ACBA-4569-853C-DEC90977D296}">
          <x14:formula1>
            <xm:f>Instructions!$A$3:$A$6</xm:f>
          </x14:formula1>
          <xm:sqref>F3:F68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6A8D-8E99-4B83-9E85-F70C18467482}">
  <sheetPr>
    <tabColor theme="8"/>
  </sheetPr>
  <dimension ref="A1:G78"/>
  <sheetViews>
    <sheetView topLeftCell="A14" zoomScaleNormal="100" workbookViewId="0">
      <selection activeCell="G22" sqref="G22"/>
    </sheetView>
  </sheetViews>
  <sheetFormatPr defaultColWidth="8.85546875" defaultRowHeight="15"/>
  <cols>
    <col min="1" max="1" width="8.42578125" customWidth="1"/>
    <col min="2" max="2" width="9.85546875" bestFit="1" customWidth="1"/>
    <col min="3" max="3" width="34.140625" bestFit="1" customWidth="1"/>
    <col min="4" max="4" width="33.85546875" bestFit="1" customWidth="1"/>
    <col min="5" max="5" width="70.7109375" customWidth="1"/>
    <col min="6" max="6" width="14.42578125" customWidth="1"/>
    <col min="7" max="7" width="25" style="1" bestFit="1" customWidth="1"/>
  </cols>
  <sheetData>
    <row r="1" spans="1:7" ht="26.25">
      <c r="A1" s="94" t="s">
        <v>921</v>
      </c>
      <c r="B1" s="94"/>
      <c r="C1" s="94"/>
      <c r="D1" s="94"/>
      <c r="E1" s="94"/>
      <c r="F1" s="94"/>
      <c r="G1" s="94"/>
    </row>
    <row r="2" spans="1:7" ht="25.5">
      <c r="A2" s="43" t="s">
        <v>20</v>
      </c>
      <c r="B2" s="43" t="s">
        <v>21</v>
      </c>
      <c r="C2" s="43" t="s">
        <v>22</v>
      </c>
      <c r="D2" s="43" t="s">
        <v>23</v>
      </c>
      <c r="E2" s="44" t="s">
        <v>24</v>
      </c>
      <c r="F2" s="43" t="s">
        <v>25</v>
      </c>
      <c r="G2" s="44" t="s">
        <v>26</v>
      </c>
    </row>
    <row r="3" spans="1:7" ht="60">
      <c r="A3" s="42" t="s">
        <v>922</v>
      </c>
      <c r="B3" s="42" t="s">
        <v>28</v>
      </c>
      <c r="C3" s="42" t="s">
        <v>923</v>
      </c>
      <c r="D3" s="42" t="s">
        <v>788</v>
      </c>
      <c r="E3" s="45" t="s">
        <v>924</v>
      </c>
      <c r="F3" s="70" t="s">
        <v>7</v>
      </c>
      <c r="G3" s="45" t="s">
        <v>925</v>
      </c>
    </row>
    <row r="4" spans="1:7" ht="30">
      <c r="A4" s="46" t="s">
        <v>926</v>
      </c>
      <c r="B4" s="46" t="s">
        <v>49</v>
      </c>
      <c r="C4" s="46" t="s">
        <v>923</v>
      </c>
      <c r="D4" s="46" t="s">
        <v>785</v>
      </c>
      <c r="E4" s="47" t="s">
        <v>927</v>
      </c>
      <c r="F4" s="70" t="s">
        <v>7</v>
      </c>
      <c r="G4" s="47"/>
    </row>
    <row r="5" spans="1:7" ht="30">
      <c r="A5" s="42" t="s">
        <v>928</v>
      </c>
      <c r="B5" s="42" t="s">
        <v>49</v>
      </c>
      <c r="C5" s="42" t="s">
        <v>923</v>
      </c>
      <c r="D5" s="42" t="s">
        <v>788</v>
      </c>
      <c r="E5" s="45" t="s">
        <v>929</v>
      </c>
      <c r="F5" s="70" t="s">
        <v>7</v>
      </c>
      <c r="G5" s="45"/>
    </row>
    <row r="6" spans="1:7" ht="60">
      <c r="A6" s="46" t="s">
        <v>930</v>
      </c>
      <c r="B6" s="46" t="s">
        <v>49</v>
      </c>
      <c r="C6" s="46" t="s">
        <v>923</v>
      </c>
      <c r="D6" s="46" t="s">
        <v>788</v>
      </c>
      <c r="E6" s="47" t="s">
        <v>931</v>
      </c>
      <c r="F6" s="70" t="s">
        <v>7</v>
      </c>
      <c r="G6" s="47"/>
    </row>
    <row r="7" spans="1:7" ht="45">
      <c r="A7" s="42" t="s">
        <v>932</v>
      </c>
      <c r="B7" s="42" t="s">
        <v>49</v>
      </c>
      <c r="C7" s="42" t="s">
        <v>923</v>
      </c>
      <c r="D7" s="42" t="s">
        <v>933</v>
      </c>
      <c r="E7" s="45" t="s">
        <v>934</v>
      </c>
      <c r="F7" s="70" t="s">
        <v>7</v>
      </c>
      <c r="G7" s="45"/>
    </row>
    <row r="8" spans="1:7" ht="45">
      <c r="A8" s="46" t="s">
        <v>935</v>
      </c>
      <c r="B8" s="46" t="s">
        <v>49</v>
      </c>
      <c r="C8" s="46" t="s">
        <v>923</v>
      </c>
      <c r="D8" s="46" t="s">
        <v>805</v>
      </c>
      <c r="E8" s="47" t="s">
        <v>936</v>
      </c>
      <c r="F8" s="70" t="s">
        <v>7</v>
      </c>
      <c r="G8" s="47" t="s">
        <v>937</v>
      </c>
    </row>
    <row r="9" spans="1:7" ht="30">
      <c r="A9" s="42" t="s">
        <v>938</v>
      </c>
      <c r="B9" s="42" t="s">
        <v>49</v>
      </c>
      <c r="C9" s="42" t="s">
        <v>923</v>
      </c>
      <c r="D9" s="42" t="s">
        <v>785</v>
      </c>
      <c r="E9" s="45" t="s">
        <v>939</v>
      </c>
      <c r="F9" s="70" t="s">
        <v>7</v>
      </c>
      <c r="G9" s="45"/>
    </row>
    <row r="10" spans="1:7" ht="30">
      <c r="A10" s="46" t="s">
        <v>940</v>
      </c>
      <c r="B10" s="46" t="s">
        <v>49</v>
      </c>
      <c r="C10" s="46" t="s">
        <v>923</v>
      </c>
      <c r="D10" s="46" t="s">
        <v>941</v>
      </c>
      <c r="E10" s="47" t="s">
        <v>942</v>
      </c>
      <c r="F10" s="70" t="s">
        <v>5</v>
      </c>
      <c r="G10" s="47" t="s">
        <v>943</v>
      </c>
    </row>
    <row r="11" spans="1:7" ht="30">
      <c r="A11" s="42" t="s">
        <v>944</v>
      </c>
      <c r="B11" s="42" t="s">
        <v>49</v>
      </c>
      <c r="C11" s="42" t="s">
        <v>923</v>
      </c>
      <c r="D11" s="42" t="s">
        <v>785</v>
      </c>
      <c r="E11" s="45" t="s">
        <v>945</v>
      </c>
      <c r="F11" s="70" t="s">
        <v>7</v>
      </c>
      <c r="G11" s="45"/>
    </row>
    <row r="12" spans="1:7" ht="30">
      <c r="A12" s="46" t="s">
        <v>946</v>
      </c>
      <c r="B12" s="46" t="s">
        <v>49</v>
      </c>
      <c r="C12" s="46" t="s">
        <v>923</v>
      </c>
      <c r="D12" s="46" t="s">
        <v>785</v>
      </c>
      <c r="E12" s="47" t="s">
        <v>947</v>
      </c>
      <c r="F12" s="70" t="s">
        <v>7</v>
      </c>
      <c r="G12" s="47"/>
    </row>
    <row r="13" spans="1:7" ht="30">
      <c r="A13" s="42" t="s">
        <v>948</v>
      </c>
      <c r="B13" s="42" t="s">
        <v>49</v>
      </c>
      <c r="C13" s="42" t="s">
        <v>923</v>
      </c>
      <c r="D13" s="42" t="s">
        <v>805</v>
      </c>
      <c r="E13" s="45" t="s">
        <v>949</v>
      </c>
      <c r="F13" s="70" t="s">
        <v>7</v>
      </c>
      <c r="G13" s="45"/>
    </row>
    <row r="14" spans="1:7" ht="30">
      <c r="A14" s="46" t="s">
        <v>950</v>
      </c>
      <c r="B14" s="46" t="s">
        <v>49</v>
      </c>
      <c r="C14" s="46" t="s">
        <v>923</v>
      </c>
      <c r="D14" s="46" t="s">
        <v>785</v>
      </c>
      <c r="E14" s="47" t="s">
        <v>951</v>
      </c>
      <c r="F14" s="70" t="s">
        <v>7</v>
      </c>
      <c r="G14" s="47"/>
    </row>
    <row r="15" spans="1:7" ht="30">
      <c r="A15" s="42" t="s">
        <v>952</v>
      </c>
      <c r="B15" s="42" t="s">
        <v>49</v>
      </c>
      <c r="C15" s="42" t="s">
        <v>923</v>
      </c>
      <c r="D15" s="42" t="s">
        <v>785</v>
      </c>
      <c r="E15" s="45" t="s">
        <v>953</v>
      </c>
      <c r="F15" s="70" t="s">
        <v>7</v>
      </c>
      <c r="G15" s="45"/>
    </row>
    <row r="16" spans="1:7" ht="30">
      <c r="A16" s="46" t="s">
        <v>954</v>
      </c>
      <c r="B16" s="46" t="s">
        <v>49</v>
      </c>
      <c r="C16" s="46" t="s">
        <v>923</v>
      </c>
      <c r="D16" s="46" t="s">
        <v>933</v>
      </c>
      <c r="E16" s="47" t="s">
        <v>955</v>
      </c>
      <c r="F16" s="70" t="s">
        <v>5</v>
      </c>
      <c r="G16" s="47"/>
    </row>
    <row r="17" spans="1:7" ht="30">
      <c r="A17" s="42" t="s">
        <v>956</v>
      </c>
      <c r="B17" s="42" t="s">
        <v>49</v>
      </c>
      <c r="C17" s="42" t="s">
        <v>923</v>
      </c>
      <c r="D17" s="42" t="s">
        <v>933</v>
      </c>
      <c r="E17" s="45" t="s">
        <v>957</v>
      </c>
      <c r="F17" s="70" t="s">
        <v>5</v>
      </c>
      <c r="G17" s="45"/>
    </row>
    <row r="18" spans="1:7" ht="45">
      <c r="A18" s="46" t="s">
        <v>958</v>
      </c>
      <c r="B18" s="46" t="s">
        <v>49</v>
      </c>
      <c r="C18" s="46" t="s">
        <v>923</v>
      </c>
      <c r="D18" s="46" t="s">
        <v>785</v>
      </c>
      <c r="E18" s="47" t="s">
        <v>959</v>
      </c>
      <c r="F18" s="70" t="s">
        <v>7</v>
      </c>
      <c r="G18" s="47"/>
    </row>
    <row r="19" spans="1:7" ht="45">
      <c r="A19" s="42" t="s">
        <v>960</v>
      </c>
      <c r="B19" s="42" t="s">
        <v>49</v>
      </c>
      <c r="C19" s="42" t="s">
        <v>923</v>
      </c>
      <c r="D19" s="42" t="s">
        <v>805</v>
      </c>
      <c r="E19" s="45" t="s">
        <v>961</v>
      </c>
      <c r="F19" s="70" t="s">
        <v>7</v>
      </c>
      <c r="G19" s="45"/>
    </row>
    <row r="20" spans="1:7" ht="30">
      <c r="A20" s="46" t="s">
        <v>962</v>
      </c>
      <c r="B20" s="46" t="s">
        <v>49</v>
      </c>
      <c r="C20" s="46" t="s">
        <v>923</v>
      </c>
      <c r="D20" s="46" t="s">
        <v>785</v>
      </c>
      <c r="E20" s="47" t="s">
        <v>963</v>
      </c>
      <c r="F20" s="70" t="s">
        <v>7</v>
      </c>
      <c r="G20" s="47"/>
    </row>
    <row r="21" spans="1:7" ht="30">
      <c r="A21" s="42" t="s">
        <v>964</v>
      </c>
      <c r="B21" s="42" t="s">
        <v>49</v>
      </c>
      <c r="C21" s="42" t="s">
        <v>923</v>
      </c>
      <c r="D21" s="42" t="s">
        <v>785</v>
      </c>
      <c r="E21" s="45" t="s">
        <v>965</v>
      </c>
      <c r="F21" s="70" t="s">
        <v>7</v>
      </c>
      <c r="G21" s="45"/>
    </row>
    <row r="22" spans="1:7" ht="45">
      <c r="A22" s="46" t="s">
        <v>966</v>
      </c>
      <c r="B22" s="46" t="s">
        <v>889</v>
      </c>
      <c r="C22" s="46" t="s">
        <v>923</v>
      </c>
      <c r="D22" s="46" t="s">
        <v>933</v>
      </c>
      <c r="E22" s="47" t="s">
        <v>967</v>
      </c>
      <c r="F22" s="70" t="s">
        <v>7</v>
      </c>
      <c r="G22" s="47" t="s">
        <v>968</v>
      </c>
    </row>
    <row r="23" spans="1:7" ht="30">
      <c r="A23" s="42" t="s">
        <v>969</v>
      </c>
      <c r="B23" s="42" t="s">
        <v>49</v>
      </c>
      <c r="C23" s="42" t="s">
        <v>923</v>
      </c>
      <c r="D23" s="42" t="s">
        <v>805</v>
      </c>
      <c r="E23" s="45" t="s">
        <v>970</v>
      </c>
      <c r="F23" s="70" t="s">
        <v>7</v>
      </c>
      <c r="G23" s="45" t="s">
        <v>861</v>
      </c>
    </row>
    <row r="24" spans="1:7" ht="45">
      <c r="A24" s="46" t="s">
        <v>971</v>
      </c>
      <c r="B24" s="46" t="s">
        <v>49</v>
      </c>
      <c r="C24" s="46" t="s">
        <v>923</v>
      </c>
      <c r="D24" s="46" t="s">
        <v>785</v>
      </c>
      <c r="E24" s="47" t="s">
        <v>972</v>
      </c>
      <c r="F24" s="70" t="s">
        <v>5</v>
      </c>
      <c r="G24" s="47"/>
    </row>
    <row r="25" spans="1:7" ht="30">
      <c r="A25" s="42" t="s">
        <v>973</v>
      </c>
      <c r="B25" s="42" t="s">
        <v>49</v>
      </c>
      <c r="C25" s="42" t="s">
        <v>923</v>
      </c>
      <c r="D25" s="42" t="s">
        <v>933</v>
      </c>
      <c r="E25" s="45" t="s">
        <v>974</v>
      </c>
      <c r="F25" s="70" t="s">
        <v>5</v>
      </c>
      <c r="G25" s="45"/>
    </row>
    <row r="26" spans="1:7" ht="45">
      <c r="A26" s="46" t="s">
        <v>975</v>
      </c>
      <c r="B26" s="46" t="s">
        <v>49</v>
      </c>
      <c r="C26" s="46" t="s">
        <v>923</v>
      </c>
      <c r="D26" s="46" t="s">
        <v>788</v>
      </c>
      <c r="E26" s="47" t="s">
        <v>976</v>
      </c>
      <c r="F26" s="70" t="s">
        <v>7</v>
      </c>
      <c r="G26" s="47"/>
    </row>
    <row r="27" spans="1:7" ht="30">
      <c r="A27" s="42" t="s">
        <v>977</v>
      </c>
      <c r="B27" s="42" t="s">
        <v>49</v>
      </c>
      <c r="C27" s="42" t="s">
        <v>923</v>
      </c>
      <c r="D27" s="42" t="s">
        <v>785</v>
      </c>
      <c r="E27" s="45" t="s">
        <v>978</v>
      </c>
      <c r="F27" s="70" t="s">
        <v>5</v>
      </c>
      <c r="G27" s="45"/>
    </row>
    <row r="28" spans="1:7" ht="30">
      <c r="A28" s="46" t="s">
        <v>979</v>
      </c>
      <c r="B28" s="46" t="s">
        <v>49</v>
      </c>
      <c r="C28" s="46" t="s">
        <v>923</v>
      </c>
      <c r="D28" s="46" t="s">
        <v>805</v>
      </c>
      <c r="E28" s="47" t="s">
        <v>980</v>
      </c>
      <c r="F28" s="70" t="s">
        <v>7</v>
      </c>
      <c r="G28" s="47"/>
    </row>
    <row r="29" spans="1:7" ht="30">
      <c r="A29" s="42" t="s">
        <v>981</v>
      </c>
      <c r="B29" s="42" t="s">
        <v>49</v>
      </c>
      <c r="C29" s="42" t="s">
        <v>923</v>
      </c>
      <c r="D29" s="42" t="s">
        <v>933</v>
      </c>
      <c r="E29" s="45" t="s">
        <v>982</v>
      </c>
      <c r="F29" s="70" t="s">
        <v>7</v>
      </c>
      <c r="G29" s="45"/>
    </row>
    <row r="30" spans="1:7" ht="30">
      <c r="A30" s="46" t="s">
        <v>983</v>
      </c>
      <c r="B30" s="46" t="s">
        <v>49</v>
      </c>
      <c r="C30" s="46" t="s">
        <v>923</v>
      </c>
      <c r="D30" s="46" t="s">
        <v>933</v>
      </c>
      <c r="E30" s="47" t="s">
        <v>984</v>
      </c>
      <c r="F30" s="70" t="s">
        <v>7</v>
      </c>
      <c r="G30" s="47"/>
    </row>
    <row r="31" spans="1:7" ht="45">
      <c r="A31" s="42" t="s">
        <v>985</v>
      </c>
      <c r="B31" s="42" t="s">
        <v>49</v>
      </c>
      <c r="C31" s="42" t="s">
        <v>923</v>
      </c>
      <c r="D31" s="42" t="s">
        <v>805</v>
      </c>
      <c r="E31" s="45" t="s">
        <v>986</v>
      </c>
      <c r="F31" s="70" t="s">
        <v>5</v>
      </c>
      <c r="G31" s="45"/>
    </row>
    <row r="32" spans="1:7" ht="60">
      <c r="A32" s="46" t="s">
        <v>987</v>
      </c>
      <c r="B32" s="46" t="s">
        <v>49</v>
      </c>
      <c r="C32" s="46" t="s">
        <v>923</v>
      </c>
      <c r="D32" s="46" t="s">
        <v>805</v>
      </c>
      <c r="E32" s="47" t="s">
        <v>988</v>
      </c>
      <c r="F32" s="70" t="s">
        <v>5</v>
      </c>
      <c r="G32" s="47"/>
    </row>
    <row r="33" spans="1:7" ht="30">
      <c r="A33" s="42" t="s">
        <v>989</v>
      </c>
      <c r="B33" s="42" t="s">
        <v>49</v>
      </c>
      <c r="C33" s="42" t="s">
        <v>923</v>
      </c>
      <c r="D33" s="42" t="s">
        <v>788</v>
      </c>
      <c r="E33" s="45" t="s">
        <v>990</v>
      </c>
      <c r="F33" s="70" t="s">
        <v>7</v>
      </c>
      <c r="G33" s="45"/>
    </row>
    <row r="34" spans="1:7" ht="30">
      <c r="A34" s="46" t="s">
        <v>991</v>
      </c>
      <c r="B34" s="46" t="s">
        <v>49</v>
      </c>
      <c r="C34" s="46" t="s">
        <v>923</v>
      </c>
      <c r="D34" s="46" t="s">
        <v>788</v>
      </c>
      <c r="E34" s="47" t="s">
        <v>992</v>
      </c>
      <c r="F34" s="70" t="s">
        <v>7</v>
      </c>
      <c r="G34" s="47"/>
    </row>
    <row r="35" spans="1:7" ht="45">
      <c r="A35" s="42" t="s">
        <v>993</v>
      </c>
      <c r="B35" s="42" t="s">
        <v>49</v>
      </c>
      <c r="C35" s="42" t="s">
        <v>923</v>
      </c>
      <c r="D35" s="42" t="s">
        <v>805</v>
      </c>
      <c r="E35" s="45" t="s">
        <v>994</v>
      </c>
      <c r="F35" s="70" t="s">
        <v>7</v>
      </c>
      <c r="G35" s="45"/>
    </row>
    <row r="36" spans="1:7" ht="30">
      <c r="A36" s="46" t="s">
        <v>995</v>
      </c>
      <c r="B36" s="46" t="s">
        <v>49</v>
      </c>
      <c r="C36" s="46" t="s">
        <v>923</v>
      </c>
      <c r="D36" s="46" t="s">
        <v>788</v>
      </c>
      <c r="E36" s="47" t="s">
        <v>996</v>
      </c>
      <c r="F36" s="70" t="s">
        <v>5</v>
      </c>
      <c r="G36" s="47"/>
    </row>
    <row r="37" spans="1:7" ht="45">
      <c r="A37" s="42" t="s">
        <v>997</v>
      </c>
      <c r="B37" s="42" t="s">
        <v>49</v>
      </c>
      <c r="C37" s="42" t="s">
        <v>923</v>
      </c>
      <c r="D37" s="42" t="s">
        <v>788</v>
      </c>
      <c r="E37" s="45" t="s">
        <v>998</v>
      </c>
      <c r="F37" s="70" t="s">
        <v>7</v>
      </c>
      <c r="G37" s="45"/>
    </row>
    <row r="38" spans="1:7" ht="30">
      <c r="A38" s="46" t="s">
        <v>999</v>
      </c>
      <c r="B38" s="46" t="s">
        <v>49</v>
      </c>
      <c r="C38" s="46" t="s">
        <v>1000</v>
      </c>
      <c r="D38" s="46" t="s">
        <v>933</v>
      </c>
      <c r="E38" s="47" t="s">
        <v>1001</v>
      </c>
      <c r="F38" s="70" t="s">
        <v>7</v>
      </c>
      <c r="G38" s="47"/>
    </row>
    <row r="39" spans="1:7" ht="30">
      <c r="A39" s="42" t="s">
        <v>1002</v>
      </c>
      <c r="B39" s="42" t="s">
        <v>889</v>
      </c>
      <c r="C39" s="42" t="s">
        <v>923</v>
      </c>
      <c r="D39" s="42" t="s">
        <v>805</v>
      </c>
      <c r="E39" s="45" t="s">
        <v>1003</v>
      </c>
      <c r="F39" s="70" t="s">
        <v>5</v>
      </c>
      <c r="G39" s="45"/>
    </row>
    <row r="40" spans="1:7" ht="30">
      <c r="A40" s="46" t="s">
        <v>1004</v>
      </c>
      <c r="B40" s="46" t="s">
        <v>28</v>
      </c>
      <c r="C40" s="46" t="s">
        <v>923</v>
      </c>
      <c r="D40" s="46" t="s">
        <v>788</v>
      </c>
      <c r="E40" s="47" t="s">
        <v>1005</v>
      </c>
      <c r="F40" s="70" t="s">
        <v>7</v>
      </c>
      <c r="G40" s="47"/>
    </row>
    <row r="41" spans="1:7" ht="30">
      <c r="A41" s="42" t="s">
        <v>1006</v>
      </c>
      <c r="B41" s="42" t="s">
        <v>28</v>
      </c>
      <c r="C41" s="42" t="s">
        <v>923</v>
      </c>
      <c r="D41" s="42" t="s">
        <v>805</v>
      </c>
      <c r="E41" s="45" t="s">
        <v>1007</v>
      </c>
      <c r="F41" s="70" t="s">
        <v>5</v>
      </c>
      <c r="G41" s="45"/>
    </row>
    <row r="42" spans="1:7" ht="30">
      <c r="A42" s="46" t="s">
        <v>1008</v>
      </c>
      <c r="B42" s="46" t="s">
        <v>28</v>
      </c>
      <c r="C42" s="46" t="s">
        <v>923</v>
      </c>
      <c r="D42" s="46" t="s">
        <v>785</v>
      </c>
      <c r="E42" s="47" t="s">
        <v>1009</v>
      </c>
      <c r="F42" s="70" t="s">
        <v>5</v>
      </c>
      <c r="G42" s="47"/>
    </row>
    <row r="43" spans="1:7" ht="45">
      <c r="A43" s="42" t="s">
        <v>1010</v>
      </c>
      <c r="B43" s="42" t="s">
        <v>28</v>
      </c>
      <c r="C43" s="42" t="s">
        <v>923</v>
      </c>
      <c r="D43" s="42" t="s">
        <v>788</v>
      </c>
      <c r="E43" s="45" t="s">
        <v>1011</v>
      </c>
      <c r="F43" s="70" t="s">
        <v>7</v>
      </c>
      <c r="G43" s="45"/>
    </row>
    <row r="44" spans="1:7" ht="30">
      <c r="A44" s="46" t="s">
        <v>1012</v>
      </c>
      <c r="B44" s="46" t="s">
        <v>28</v>
      </c>
      <c r="C44" s="46" t="s">
        <v>923</v>
      </c>
      <c r="D44" s="46" t="s">
        <v>785</v>
      </c>
      <c r="E44" s="47" t="s">
        <v>1013</v>
      </c>
      <c r="F44" s="70" t="s">
        <v>7</v>
      </c>
      <c r="G44" s="47"/>
    </row>
    <row r="45" spans="1:7" ht="45">
      <c r="A45" s="42" t="s">
        <v>1014</v>
      </c>
      <c r="B45" s="42" t="s">
        <v>49</v>
      </c>
      <c r="C45" s="42" t="s">
        <v>923</v>
      </c>
      <c r="D45" s="42" t="s">
        <v>785</v>
      </c>
      <c r="E45" s="45" t="s">
        <v>1015</v>
      </c>
      <c r="F45" s="70" t="s">
        <v>7</v>
      </c>
      <c r="G45" s="45"/>
    </row>
    <row r="46" spans="1:7" ht="45">
      <c r="A46" s="46" t="s">
        <v>1016</v>
      </c>
      <c r="B46" s="46" t="s">
        <v>49</v>
      </c>
      <c r="C46" s="46" t="s">
        <v>923</v>
      </c>
      <c r="D46" s="46" t="s">
        <v>941</v>
      </c>
      <c r="E46" s="47" t="s">
        <v>1017</v>
      </c>
      <c r="F46" s="70" t="s">
        <v>5</v>
      </c>
      <c r="G46" s="47"/>
    </row>
    <row r="47" spans="1:7" ht="30">
      <c r="A47" s="42" t="s">
        <v>1018</v>
      </c>
      <c r="B47" s="42" t="s">
        <v>49</v>
      </c>
      <c r="C47" s="42" t="s">
        <v>923</v>
      </c>
      <c r="D47" s="42" t="s">
        <v>805</v>
      </c>
      <c r="E47" s="45" t="s">
        <v>1019</v>
      </c>
      <c r="F47" s="70" t="s">
        <v>7</v>
      </c>
      <c r="G47" s="45"/>
    </row>
    <row r="48" spans="1:7" ht="45">
      <c r="A48" s="46" t="s">
        <v>1020</v>
      </c>
      <c r="B48" s="46" t="s">
        <v>49</v>
      </c>
      <c r="C48" s="46" t="s">
        <v>923</v>
      </c>
      <c r="D48" s="46" t="s">
        <v>785</v>
      </c>
      <c r="E48" s="47" t="s">
        <v>1021</v>
      </c>
      <c r="F48" s="70" t="s">
        <v>5</v>
      </c>
      <c r="G48" s="47"/>
    </row>
    <row r="49" spans="1:7" ht="30">
      <c r="A49" s="42" t="s">
        <v>1022</v>
      </c>
      <c r="B49" s="42" t="s">
        <v>889</v>
      </c>
      <c r="C49" s="42" t="s">
        <v>923</v>
      </c>
      <c r="D49" s="42" t="s">
        <v>805</v>
      </c>
      <c r="E49" s="45" t="s">
        <v>1023</v>
      </c>
      <c r="F49" s="70" t="s">
        <v>7</v>
      </c>
      <c r="G49" s="45"/>
    </row>
    <row r="50" spans="1:7" ht="45">
      <c r="A50" s="46" t="s">
        <v>1024</v>
      </c>
      <c r="B50" s="46" t="s">
        <v>49</v>
      </c>
      <c r="C50" s="46" t="s">
        <v>923</v>
      </c>
      <c r="D50" s="46" t="s">
        <v>805</v>
      </c>
      <c r="E50" s="47" t="s">
        <v>1025</v>
      </c>
      <c r="F50" s="70" t="s">
        <v>7</v>
      </c>
      <c r="G50" s="47"/>
    </row>
    <row r="51" spans="1:7" ht="45">
      <c r="A51" s="42" t="s">
        <v>1026</v>
      </c>
      <c r="B51" s="42" t="s">
        <v>49</v>
      </c>
      <c r="C51" s="42" t="s">
        <v>923</v>
      </c>
      <c r="D51" s="42" t="s">
        <v>933</v>
      </c>
      <c r="E51" s="45" t="s">
        <v>1027</v>
      </c>
      <c r="F51" s="70" t="s">
        <v>7</v>
      </c>
      <c r="G51" s="45"/>
    </row>
    <row r="52" spans="1:7" ht="27" customHeight="1">
      <c r="A52" s="46" t="s">
        <v>1028</v>
      </c>
      <c r="B52" s="46" t="s">
        <v>49</v>
      </c>
      <c r="C52" s="46" t="s">
        <v>923</v>
      </c>
      <c r="D52" s="46" t="s">
        <v>1029</v>
      </c>
      <c r="E52" s="48" t="s">
        <v>1030</v>
      </c>
      <c r="F52" s="70" t="s">
        <v>7</v>
      </c>
      <c r="G52" s="47"/>
    </row>
    <row r="53" spans="1:7" ht="45">
      <c r="A53" s="42" t="s">
        <v>1031</v>
      </c>
      <c r="B53" s="42" t="s">
        <v>49</v>
      </c>
      <c r="C53" s="42" t="s">
        <v>923</v>
      </c>
      <c r="D53" s="42" t="s">
        <v>933</v>
      </c>
      <c r="E53" s="45" t="s">
        <v>1032</v>
      </c>
      <c r="F53" s="70" t="s">
        <v>5</v>
      </c>
      <c r="G53" s="45"/>
    </row>
    <row r="54" spans="1:7" ht="105">
      <c r="A54" s="46" t="s">
        <v>1033</v>
      </c>
      <c r="B54" s="46" t="s">
        <v>49</v>
      </c>
      <c r="C54" s="46" t="s">
        <v>923</v>
      </c>
      <c r="D54" s="46" t="s">
        <v>805</v>
      </c>
      <c r="E54" s="47" t="s">
        <v>1034</v>
      </c>
      <c r="F54" s="70" t="s">
        <v>9</v>
      </c>
      <c r="G54" s="47" t="s">
        <v>1035</v>
      </c>
    </row>
    <row r="55" spans="1:7" ht="105">
      <c r="A55" s="42" t="s">
        <v>1036</v>
      </c>
      <c r="B55" s="42" t="s">
        <v>49</v>
      </c>
      <c r="C55" s="42" t="s">
        <v>923</v>
      </c>
      <c r="D55" s="42" t="s">
        <v>805</v>
      </c>
      <c r="E55" s="45" t="s">
        <v>1037</v>
      </c>
      <c r="F55" s="70" t="s">
        <v>9</v>
      </c>
      <c r="G55" s="47" t="s">
        <v>1035</v>
      </c>
    </row>
    <row r="56" spans="1:7" ht="30">
      <c r="A56" s="46" t="s">
        <v>1038</v>
      </c>
      <c r="B56" s="46" t="s">
        <v>49</v>
      </c>
      <c r="C56" s="46" t="s">
        <v>923</v>
      </c>
      <c r="D56" s="46" t="s">
        <v>805</v>
      </c>
      <c r="E56" s="47" t="s">
        <v>1039</v>
      </c>
      <c r="F56" s="70" t="s">
        <v>5</v>
      </c>
      <c r="G56" s="47"/>
    </row>
    <row r="57" spans="1:7" ht="45">
      <c r="A57" s="42" t="s">
        <v>1040</v>
      </c>
      <c r="B57" s="42" t="s">
        <v>49</v>
      </c>
      <c r="C57" s="42" t="s">
        <v>923</v>
      </c>
      <c r="D57" s="42" t="s">
        <v>805</v>
      </c>
      <c r="E57" s="45" t="s">
        <v>1041</v>
      </c>
      <c r="F57" s="70" t="s">
        <v>7</v>
      </c>
      <c r="G57" s="45"/>
    </row>
    <row r="58" spans="1:7" ht="45">
      <c r="A58" s="46" t="s">
        <v>1042</v>
      </c>
      <c r="B58" s="46" t="s">
        <v>49</v>
      </c>
      <c r="C58" s="46" t="s">
        <v>923</v>
      </c>
      <c r="D58" s="46" t="s">
        <v>788</v>
      </c>
      <c r="E58" s="47" t="s">
        <v>1043</v>
      </c>
      <c r="F58" s="70" t="s">
        <v>7</v>
      </c>
      <c r="G58" s="47"/>
    </row>
    <row r="59" spans="1:7" ht="30">
      <c r="A59" s="42" t="s">
        <v>1044</v>
      </c>
      <c r="B59" s="42" t="s">
        <v>49</v>
      </c>
      <c r="C59" s="42" t="s">
        <v>923</v>
      </c>
      <c r="D59" s="42" t="s">
        <v>933</v>
      </c>
      <c r="E59" s="45" t="s">
        <v>1045</v>
      </c>
      <c r="F59" s="70" t="s">
        <v>7</v>
      </c>
      <c r="G59" s="45"/>
    </row>
    <row r="60" spans="1:7" ht="45">
      <c r="A60" s="46" t="s">
        <v>1046</v>
      </c>
      <c r="B60" s="46" t="s">
        <v>49</v>
      </c>
      <c r="C60" s="46" t="s">
        <v>923</v>
      </c>
      <c r="D60" s="46" t="s">
        <v>785</v>
      </c>
      <c r="E60" s="47" t="s">
        <v>1047</v>
      </c>
      <c r="F60" s="70" t="s">
        <v>5</v>
      </c>
      <c r="G60" s="47"/>
    </row>
    <row r="61" spans="1:7" ht="30">
      <c r="A61" s="42" t="s">
        <v>1048</v>
      </c>
      <c r="B61" s="42" t="s">
        <v>49</v>
      </c>
      <c r="C61" s="42" t="s">
        <v>923</v>
      </c>
      <c r="D61" s="42" t="s">
        <v>785</v>
      </c>
      <c r="E61" s="45" t="s">
        <v>1049</v>
      </c>
      <c r="F61" s="70" t="s">
        <v>5</v>
      </c>
      <c r="G61" s="45"/>
    </row>
    <row r="62" spans="1:7" ht="45">
      <c r="A62" s="46" t="s">
        <v>1050</v>
      </c>
      <c r="B62" s="46" t="s">
        <v>49</v>
      </c>
      <c r="C62" s="46" t="s">
        <v>923</v>
      </c>
      <c r="D62" s="46" t="s">
        <v>933</v>
      </c>
      <c r="E62" s="47" t="s">
        <v>1051</v>
      </c>
      <c r="F62" s="70" t="s">
        <v>5</v>
      </c>
      <c r="G62" s="47"/>
    </row>
    <row r="63" spans="1:7" ht="30">
      <c r="A63" s="42" t="s">
        <v>1052</v>
      </c>
      <c r="B63" s="42" t="s">
        <v>28</v>
      </c>
      <c r="C63" s="42" t="s">
        <v>923</v>
      </c>
      <c r="D63" s="42" t="s">
        <v>805</v>
      </c>
      <c r="E63" s="45" t="s">
        <v>1053</v>
      </c>
      <c r="F63" s="70" t="s">
        <v>5</v>
      </c>
      <c r="G63" s="45"/>
    </row>
    <row r="64" spans="1:7" ht="120">
      <c r="A64" s="46" t="s">
        <v>1054</v>
      </c>
      <c r="B64" s="46" t="s">
        <v>1055</v>
      </c>
      <c r="C64" s="46" t="s">
        <v>1056</v>
      </c>
      <c r="D64" s="46" t="s">
        <v>1057</v>
      </c>
      <c r="E64" s="47" t="s">
        <v>1058</v>
      </c>
      <c r="F64" s="70" t="s">
        <v>7</v>
      </c>
      <c r="G64" s="47"/>
    </row>
    <row r="65" spans="1:7" ht="60">
      <c r="A65" s="42" t="s">
        <v>1059</v>
      </c>
      <c r="B65" s="42" t="s">
        <v>1055</v>
      </c>
      <c r="C65" s="42" t="s">
        <v>1056</v>
      </c>
      <c r="D65" s="42" t="s">
        <v>1057</v>
      </c>
      <c r="E65" s="45" t="s">
        <v>1060</v>
      </c>
      <c r="F65" s="70" t="s">
        <v>7</v>
      </c>
      <c r="G65" s="45"/>
    </row>
    <row r="66" spans="1:7" ht="60">
      <c r="A66" s="46" t="s">
        <v>1061</v>
      </c>
      <c r="B66" s="46" t="s">
        <v>1055</v>
      </c>
      <c r="C66" s="46" t="s">
        <v>1056</v>
      </c>
      <c r="D66" s="46" t="s">
        <v>1057</v>
      </c>
      <c r="E66" s="47" t="s">
        <v>1062</v>
      </c>
      <c r="F66" s="70" t="s">
        <v>7</v>
      </c>
      <c r="G66" s="47"/>
    </row>
    <row r="67" spans="1:7" ht="105">
      <c r="A67" s="42" t="s">
        <v>1063</v>
      </c>
      <c r="B67" s="42" t="s">
        <v>1055</v>
      </c>
      <c r="C67" s="42" t="s">
        <v>1064</v>
      </c>
      <c r="D67" s="42" t="s">
        <v>1065</v>
      </c>
      <c r="E67" s="45" t="s">
        <v>1066</v>
      </c>
      <c r="F67" s="70" t="s">
        <v>9</v>
      </c>
      <c r="G67" s="45" t="s">
        <v>1067</v>
      </c>
    </row>
    <row r="68" spans="1:7" ht="30">
      <c r="A68" s="46" t="s">
        <v>1068</v>
      </c>
      <c r="B68" s="46" t="s">
        <v>1055</v>
      </c>
      <c r="C68" s="46" t="s">
        <v>1064</v>
      </c>
      <c r="D68" s="46" t="s">
        <v>1069</v>
      </c>
      <c r="E68" s="47" t="s">
        <v>1070</v>
      </c>
      <c r="F68" s="70" t="s">
        <v>5</v>
      </c>
      <c r="G68" s="47"/>
    </row>
    <row r="69" spans="1:7" ht="75">
      <c r="A69" s="42" t="s">
        <v>1071</v>
      </c>
      <c r="B69" s="42" t="s">
        <v>1055</v>
      </c>
      <c r="C69" s="42" t="s">
        <v>1064</v>
      </c>
      <c r="D69" s="42" t="s">
        <v>1069</v>
      </c>
      <c r="E69" s="45" t="s">
        <v>1072</v>
      </c>
      <c r="F69" s="70" t="s">
        <v>7</v>
      </c>
      <c r="G69" s="45"/>
    </row>
    <row r="70" spans="1:7" ht="45">
      <c r="A70" s="46" t="s">
        <v>1073</v>
      </c>
      <c r="B70" s="46" t="s">
        <v>1055</v>
      </c>
      <c r="C70" s="46" t="s">
        <v>1064</v>
      </c>
      <c r="D70" s="46" t="s">
        <v>1069</v>
      </c>
      <c r="E70" s="47" t="s">
        <v>1074</v>
      </c>
      <c r="F70" s="70" t="s">
        <v>7</v>
      </c>
      <c r="G70" s="47"/>
    </row>
    <row r="71" spans="1:7" ht="60">
      <c r="A71" s="42" t="s">
        <v>1075</v>
      </c>
      <c r="B71" s="42" t="s">
        <v>1055</v>
      </c>
      <c r="C71" s="42" t="s">
        <v>1064</v>
      </c>
      <c r="D71" s="42" t="s">
        <v>1076</v>
      </c>
      <c r="E71" s="45" t="s">
        <v>1077</v>
      </c>
      <c r="F71" s="70" t="s">
        <v>9</v>
      </c>
      <c r="G71" s="45" t="s">
        <v>1067</v>
      </c>
    </row>
    <row r="72" spans="1:7" ht="90">
      <c r="A72" s="46" t="s">
        <v>1078</v>
      </c>
      <c r="B72" s="46" t="s">
        <v>1055</v>
      </c>
      <c r="C72" s="46" t="s">
        <v>1064</v>
      </c>
      <c r="D72" s="46" t="s">
        <v>1076</v>
      </c>
      <c r="E72" s="47" t="s">
        <v>1079</v>
      </c>
      <c r="F72" s="70" t="s">
        <v>9</v>
      </c>
      <c r="G72" s="45" t="s">
        <v>1067</v>
      </c>
    </row>
    <row r="73" spans="1:7" ht="90">
      <c r="A73" s="42" t="s">
        <v>1080</v>
      </c>
      <c r="B73" s="42" t="s">
        <v>1055</v>
      </c>
      <c r="C73" s="42" t="s">
        <v>1064</v>
      </c>
      <c r="D73" s="42" t="s">
        <v>1076</v>
      </c>
      <c r="E73" s="45" t="s">
        <v>1081</v>
      </c>
      <c r="F73" s="70" t="s">
        <v>9</v>
      </c>
      <c r="G73" s="45" t="s">
        <v>1067</v>
      </c>
    </row>
    <row r="74" spans="1:7" ht="30">
      <c r="A74" s="46" t="s">
        <v>1082</v>
      </c>
      <c r="B74" s="46" t="s">
        <v>1055</v>
      </c>
      <c r="C74" s="46" t="s">
        <v>1064</v>
      </c>
      <c r="D74" s="46" t="s">
        <v>1076</v>
      </c>
      <c r="E74" s="47" t="s">
        <v>1083</v>
      </c>
      <c r="F74" s="70" t="s">
        <v>9</v>
      </c>
      <c r="G74" s="45" t="s">
        <v>1067</v>
      </c>
    </row>
    <row r="75" spans="1:7" ht="60">
      <c r="A75" s="42" t="s">
        <v>1084</v>
      </c>
      <c r="B75" s="42" t="s">
        <v>1055</v>
      </c>
      <c r="C75" s="42" t="s">
        <v>1064</v>
      </c>
      <c r="D75" s="42" t="s">
        <v>1085</v>
      </c>
      <c r="E75" s="45" t="s">
        <v>1086</v>
      </c>
      <c r="F75" s="70" t="s">
        <v>7</v>
      </c>
      <c r="G75" s="45"/>
    </row>
    <row r="76" spans="1:7" ht="45">
      <c r="A76" s="46" t="s">
        <v>1087</v>
      </c>
      <c r="B76" s="46" t="s">
        <v>1055</v>
      </c>
      <c r="C76" s="46" t="s">
        <v>1064</v>
      </c>
      <c r="D76" s="46" t="s">
        <v>1085</v>
      </c>
      <c r="E76" s="47" t="s">
        <v>1088</v>
      </c>
      <c r="F76" s="70" t="s">
        <v>7</v>
      </c>
      <c r="G76" s="47"/>
    </row>
    <row r="77" spans="1:7" ht="60">
      <c r="A77" s="42" t="s">
        <v>1089</v>
      </c>
      <c r="B77" s="42" t="s">
        <v>1055</v>
      </c>
      <c r="C77" s="42" t="s">
        <v>1064</v>
      </c>
      <c r="D77" s="42" t="s">
        <v>1085</v>
      </c>
      <c r="E77" s="45" t="s">
        <v>1090</v>
      </c>
      <c r="F77" s="70" t="s">
        <v>9</v>
      </c>
      <c r="G77" s="45" t="s">
        <v>1067</v>
      </c>
    </row>
    <row r="78" spans="1:7">
      <c r="A78" s="46" t="s">
        <v>1091</v>
      </c>
      <c r="B78" s="49" t="s">
        <v>1055</v>
      </c>
      <c r="C78" s="49" t="s">
        <v>1092</v>
      </c>
      <c r="D78" s="49" t="s">
        <v>1093</v>
      </c>
      <c r="E78" s="46" t="s">
        <v>1094</v>
      </c>
      <c r="F78" s="70" t="s">
        <v>5</v>
      </c>
      <c r="G78" s="47"/>
    </row>
  </sheetData>
  <mergeCells count="1">
    <mergeCell ref="A1:G1"/>
  </mergeCells>
  <phoneticPr fontId="24"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94C937A-FC28-4456-A7E9-C1B5BEF3201F}">
          <x14:formula1>
            <xm:f>Instructions!$A$3:$A$6</xm:f>
          </x14:formula1>
          <xm:sqref>F3:F78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27A50-BB74-4630-ABD8-AF299622284C}">
  <sheetPr>
    <tabColor rgb="FFFFC000"/>
  </sheetPr>
  <dimension ref="A1:G204"/>
  <sheetViews>
    <sheetView zoomScaleNormal="100" workbookViewId="0">
      <selection activeCell="D69" sqref="D69"/>
    </sheetView>
  </sheetViews>
  <sheetFormatPr defaultColWidth="8.85546875" defaultRowHeight="15"/>
  <cols>
    <col min="1" max="1" width="13.140625" customWidth="1"/>
    <col min="2" max="2" width="24.42578125" bestFit="1" customWidth="1"/>
    <col min="3" max="3" width="70.7109375" customWidth="1"/>
    <col min="4" max="4" width="14.42578125" customWidth="1"/>
    <col min="5" max="5" width="25" style="1" bestFit="1" customWidth="1"/>
  </cols>
  <sheetData>
    <row r="1" spans="1:7" ht="26.25">
      <c r="A1" s="94" t="s">
        <v>1095</v>
      </c>
      <c r="B1" s="94"/>
      <c r="C1" s="94"/>
      <c r="D1" s="94"/>
      <c r="E1" s="94"/>
      <c r="G1" s="8"/>
    </row>
    <row r="2" spans="1:7" ht="25.5">
      <c r="A2" s="43" t="s">
        <v>20</v>
      </c>
      <c r="B2" s="43" t="s">
        <v>1096</v>
      </c>
      <c r="C2" s="44" t="s">
        <v>24</v>
      </c>
      <c r="D2" s="43" t="s">
        <v>25</v>
      </c>
      <c r="E2" s="44" t="s">
        <v>26</v>
      </c>
    </row>
    <row r="3" spans="1:7" ht="90">
      <c r="A3" s="50" t="s">
        <v>1097</v>
      </c>
      <c r="B3" s="50" t="s">
        <v>1098</v>
      </c>
      <c r="C3" s="51" t="s">
        <v>1099</v>
      </c>
      <c r="D3" s="70"/>
      <c r="E3" s="55" t="s">
        <v>1100</v>
      </c>
    </row>
    <row r="4" spans="1:7" ht="75">
      <c r="A4" s="54" t="s">
        <v>1101</v>
      </c>
      <c r="B4" s="54" t="s">
        <v>1098</v>
      </c>
      <c r="C4" s="55" t="s">
        <v>1102</v>
      </c>
      <c r="D4" s="70" t="s">
        <v>9</v>
      </c>
      <c r="E4" s="57" t="s">
        <v>1103</v>
      </c>
    </row>
    <row r="5" spans="1:7" ht="105">
      <c r="A5" s="50" t="s">
        <v>1104</v>
      </c>
      <c r="B5" s="50" t="s">
        <v>162</v>
      </c>
      <c r="C5" s="51" t="s">
        <v>1105</v>
      </c>
      <c r="D5" s="70"/>
      <c r="E5" s="55" t="s">
        <v>1100</v>
      </c>
    </row>
    <row r="6" spans="1:7" ht="90">
      <c r="A6" s="54" t="s">
        <v>1106</v>
      </c>
      <c r="B6" s="54" t="s">
        <v>162</v>
      </c>
      <c r="C6" s="55" t="s">
        <v>1107</v>
      </c>
      <c r="D6" s="70"/>
      <c r="E6" s="55" t="s">
        <v>1100</v>
      </c>
    </row>
    <row r="7" spans="1:7" ht="90">
      <c r="A7" s="50" t="s">
        <v>1108</v>
      </c>
      <c r="B7" s="50" t="s">
        <v>162</v>
      </c>
      <c r="C7" s="51" t="s">
        <v>1109</v>
      </c>
      <c r="D7" s="70"/>
      <c r="E7" s="55" t="s">
        <v>1100</v>
      </c>
    </row>
    <row r="8" spans="1:7" ht="120">
      <c r="A8" s="54" t="s">
        <v>1110</v>
      </c>
      <c r="B8" s="54" t="s">
        <v>162</v>
      </c>
      <c r="C8" s="55" t="s">
        <v>1111</v>
      </c>
      <c r="D8" s="70"/>
      <c r="E8" s="72" t="s">
        <v>1112</v>
      </c>
    </row>
    <row r="9" spans="1:7" ht="90">
      <c r="A9" s="50" t="s">
        <v>1113</v>
      </c>
      <c r="B9" s="50" t="s">
        <v>162</v>
      </c>
      <c r="C9" s="51" t="s">
        <v>1114</v>
      </c>
      <c r="D9" s="70"/>
      <c r="E9" s="55" t="s">
        <v>1100</v>
      </c>
    </row>
    <row r="10" spans="1:7" ht="120">
      <c r="A10" s="54" t="s">
        <v>1115</v>
      </c>
      <c r="B10" s="54" t="s">
        <v>162</v>
      </c>
      <c r="C10" s="55" t="s">
        <v>1116</v>
      </c>
      <c r="D10" s="70"/>
      <c r="E10" s="72" t="s">
        <v>1112</v>
      </c>
    </row>
    <row r="11" spans="1:7" ht="120">
      <c r="A11" s="50" t="s">
        <v>1117</v>
      </c>
      <c r="B11" s="50" t="s">
        <v>162</v>
      </c>
      <c r="C11" s="51" t="s">
        <v>1118</v>
      </c>
      <c r="D11" s="70"/>
      <c r="E11" s="72" t="s">
        <v>1112</v>
      </c>
    </row>
    <row r="12" spans="1:7" ht="90">
      <c r="A12" s="54" t="s">
        <v>1119</v>
      </c>
      <c r="B12" s="54" t="s">
        <v>162</v>
      </c>
      <c r="C12" s="55" t="s">
        <v>1120</v>
      </c>
      <c r="D12" s="70"/>
      <c r="E12" s="55" t="s">
        <v>1100</v>
      </c>
    </row>
    <row r="13" spans="1:7" ht="120">
      <c r="A13" s="50" t="s">
        <v>1121</v>
      </c>
      <c r="B13" s="50" t="s">
        <v>162</v>
      </c>
      <c r="C13" s="51" t="s">
        <v>1122</v>
      </c>
      <c r="D13" s="70"/>
      <c r="E13" s="72" t="s">
        <v>1112</v>
      </c>
    </row>
    <row r="14" spans="1:7" ht="120">
      <c r="A14" s="54" t="s">
        <v>1123</v>
      </c>
      <c r="B14" s="54" t="s">
        <v>162</v>
      </c>
      <c r="C14" s="55" t="s">
        <v>1124</v>
      </c>
      <c r="D14" s="70"/>
      <c r="E14" s="72" t="s">
        <v>1112</v>
      </c>
    </row>
    <row r="15" spans="1:7" ht="120">
      <c r="A15" s="50" t="s">
        <v>1125</v>
      </c>
      <c r="B15" s="50" t="s">
        <v>162</v>
      </c>
      <c r="C15" s="51" t="s">
        <v>1126</v>
      </c>
      <c r="D15" s="70"/>
      <c r="E15" s="72" t="s">
        <v>1112</v>
      </c>
    </row>
    <row r="16" spans="1:7" ht="120">
      <c r="A16" s="54" t="s">
        <v>1127</v>
      </c>
      <c r="B16" s="54" t="s">
        <v>162</v>
      </c>
      <c r="C16" s="55" t="s">
        <v>1128</v>
      </c>
      <c r="D16" s="70"/>
      <c r="E16" s="72" t="s">
        <v>1112</v>
      </c>
    </row>
    <row r="17" spans="1:5" ht="120">
      <c r="A17" s="50" t="s">
        <v>1129</v>
      </c>
      <c r="B17" s="50" t="s">
        <v>162</v>
      </c>
      <c r="C17" s="51" t="s">
        <v>1130</v>
      </c>
      <c r="D17" s="70"/>
      <c r="E17" s="72" t="s">
        <v>1112</v>
      </c>
    </row>
    <row r="18" spans="1:5" ht="90">
      <c r="A18" s="54" t="s">
        <v>1131</v>
      </c>
      <c r="B18" s="54" t="s">
        <v>162</v>
      </c>
      <c r="C18" s="55" t="s">
        <v>1132</v>
      </c>
      <c r="D18" s="70"/>
      <c r="E18" s="55" t="s">
        <v>1100</v>
      </c>
    </row>
    <row r="19" spans="1:5" ht="90">
      <c r="A19" s="50" t="s">
        <v>1133</v>
      </c>
      <c r="B19" s="50" t="s">
        <v>162</v>
      </c>
      <c r="C19" s="51" t="s">
        <v>1134</v>
      </c>
      <c r="D19" s="70"/>
      <c r="E19" s="55" t="s">
        <v>1100</v>
      </c>
    </row>
    <row r="20" spans="1:5" ht="90">
      <c r="A20" s="54" t="s">
        <v>1135</v>
      </c>
      <c r="B20" s="54" t="s">
        <v>162</v>
      </c>
      <c r="C20" s="55" t="s">
        <v>1136</v>
      </c>
      <c r="D20" s="70"/>
      <c r="E20" s="55" t="s">
        <v>1100</v>
      </c>
    </row>
    <row r="21" spans="1:5" ht="90">
      <c r="A21" s="50" t="s">
        <v>1137</v>
      </c>
      <c r="B21" s="50" t="s">
        <v>162</v>
      </c>
      <c r="C21" s="51" t="s">
        <v>1138</v>
      </c>
      <c r="D21" s="70"/>
      <c r="E21" s="55" t="s">
        <v>1100</v>
      </c>
    </row>
    <row r="22" spans="1:5" ht="90">
      <c r="A22" s="54" t="s">
        <v>1139</v>
      </c>
      <c r="B22" s="54" t="s">
        <v>162</v>
      </c>
      <c r="C22" s="55" t="s">
        <v>1140</v>
      </c>
      <c r="D22" s="70"/>
      <c r="E22" s="55" t="s">
        <v>1100</v>
      </c>
    </row>
    <row r="23" spans="1:5" ht="90">
      <c r="A23" s="50" t="s">
        <v>1141</v>
      </c>
      <c r="B23" s="50" t="s">
        <v>162</v>
      </c>
      <c r="C23" s="51" t="s">
        <v>1142</v>
      </c>
      <c r="D23" s="70"/>
      <c r="E23" s="55" t="s">
        <v>1100</v>
      </c>
    </row>
    <row r="24" spans="1:5" ht="90">
      <c r="A24" s="54" t="s">
        <v>1143</v>
      </c>
      <c r="B24" s="54" t="s">
        <v>493</v>
      </c>
      <c r="C24" s="55" t="s">
        <v>1144</v>
      </c>
      <c r="D24" s="70"/>
      <c r="E24" s="55" t="s">
        <v>1100</v>
      </c>
    </row>
    <row r="25" spans="1:5" ht="90">
      <c r="A25" s="50" t="s">
        <v>1145</v>
      </c>
      <c r="B25" s="50" t="s">
        <v>493</v>
      </c>
      <c r="C25" s="51" t="s">
        <v>1146</v>
      </c>
      <c r="D25" s="70"/>
      <c r="E25" s="55" t="s">
        <v>1100</v>
      </c>
    </row>
    <row r="26" spans="1:5" ht="90">
      <c r="A26" s="54" t="s">
        <v>1147</v>
      </c>
      <c r="B26" s="54" t="s">
        <v>493</v>
      </c>
      <c r="C26" s="55" t="s">
        <v>1148</v>
      </c>
      <c r="D26" s="70"/>
      <c r="E26" s="55" t="s">
        <v>1100</v>
      </c>
    </row>
    <row r="27" spans="1:5" ht="75">
      <c r="A27" s="50" t="s">
        <v>1149</v>
      </c>
      <c r="B27" s="50" t="s">
        <v>493</v>
      </c>
      <c r="C27" s="52" t="s">
        <v>1150</v>
      </c>
      <c r="D27" s="70"/>
      <c r="E27" s="72" t="s">
        <v>1103</v>
      </c>
    </row>
    <row r="28" spans="1:5" ht="45">
      <c r="A28" s="54" t="s">
        <v>1151</v>
      </c>
      <c r="B28" s="54" t="s">
        <v>493</v>
      </c>
      <c r="C28" s="55" t="s">
        <v>1152</v>
      </c>
      <c r="D28" s="70"/>
      <c r="E28" s="72" t="s">
        <v>1103</v>
      </c>
    </row>
    <row r="29" spans="1:5" ht="120">
      <c r="A29" s="50" t="s">
        <v>1153</v>
      </c>
      <c r="B29" s="50" t="s">
        <v>493</v>
      </c>
      <c r="C29" s="51" t="s">
        <v>1154</v>
      </c>
      <c r="D29" s="70"/>
      <c r="E29" s="72" t="s">
        <v>1112</v>
      </c>
    </row>
    <row r="30" spans="1:5" ht="120">
      <c r="A30" s="54" t="s">
        <v>1155</v>
      </c>
      <c r="B30" s="54" t="s">
        <v>493</v>
      </c>
      <c r="C30" s="55" t="s">
        <v>1156</v>
      </c>
      <c r="D30" s="70"/>
      <c r="E30" s="72" t="s">
        <v>1112</v>
      </c>
    </row>
    <row r="31" spans="1:5" ht="120">
      <c r="A31" s="50" t="s">
        <v>1157</v>
      </c>
      <c r="B31" s="50" t="s">
        <v>493</v>
      </c>
      <c r="C31" s="51" t="s">
        <v>1158</v>
      </c>
      <c r="D31" s="70"/>
      <c r="E31" s="72" t="s">
        <v>1112</v>
      </c>
    </row>
    <row r="32" spans="1:5" ht="120">
      <c r="A32" s="54" t="s">
        <v>1159</v>
      </c>
      <c r="B32" s="54" t="s">
        <v>493</v>
      </c>
      <c r="C32" s="55" t="s">
        <v>1160</v>
      </c>
      <c r="D32" s="70"/>
      <c r="E32" s="72" t="s">
        <v>1112</v>
      </c>
    </row>
    <row r="33" spans="1:5" ht="120">
      <c r="A33" s="50" t="s">
        <v>1161</v>
      </c>
      <c r="B33" s="50" t="s">
        <v>493</v>
      </c>
      <c r="C33" s="51" t="s">
        <v>1162</v>
      </c>
      <c r="D33" s="70"/>
      <c r="E33" s="72" t="s">
        <v>1112</v>
      </c>
    </row>
    <row r="34" spans="1:5" ht="105">
      <c r="A34" s="54" t="s">
        <v>1163</v>
      </c>
      <c r="B34" s="54" t="s">
        <v>493</v>
      </c>
      <c r="C34" s="55" t="s">
        <v>1164</v>
      </c>
      <c r="D34" s="70"/>
      <c r="E34" s="55" t="s">
        <v>1100</v>
      </c>
    </row>
    <row r="35" spans="1:5" ht="90">
      <c r="A35" s="50" t="s">
        <v>1165</v>
      </c>
      <c r="B35" s="50" t="s">
        <v>493</v>
      </c>
      <c r="C35" s="51" t="s">
        <v>1166</v>
      </c>
      <c r="D35" s="70"/>
      <c r="E35" s="55" t="s">
        <v>1100</v>
      </c>
    </row>
    <row r="36" spans="1:5" ht="135">
      <c r="A36" s="54" t="s">
        <v>1167</v>
      </c>
      <c r="B36" s="54" t="s">
        <v>493</v>
      </c>
      <c r="C36" s="55" t="s">
        <v>1168</v>
      </c>
      <c r="D36" s="70"/>
      <c r="E36" s="55" t="s">
        <v>1100</v>
      </c>
    </row>
    <row r="37" spans="1:5" ht="90">
      <c r="A37" s="50" t="s">
        <v>1169</v>
      </c>
      <c r="B37" s="50" t="s">
        <v>493</v>
      </c>
      <c r="C37" s="51" t="s">
        <v>1170</v>
      </c>
      <c r="D37" s="70"/>
      <c r="E37" s="55" t="s">
        <v>1100</v>
      </c>
    </row>
    <row r="38" spans="1:5" ht="90">
      <c r="A38" s="54" t="s">
        <v>1171</v>
      </c>
      <c r="B38" s="54" t="s">
        <v>493</v>
      </c>
      <c r="C38" s="55" t="s">
        <v>1172</v>
      </c>
      <c r="D38" s="70"/>
      <c r="E38" s="55" t="s">
        <v>1100</v>
      </c>
    </row>
    <row r="39" spans="1:5" ht="120">
      <c r="A39" s="50" t="s">
        <v>1173</v>
      </c>
      <c r="B39" s="50" t="s">
        <v>493</v>
      </c>
      <c r="C39" s="51" t="s">
        <v>1174</v>
      </c>
      <c r="D39" s="70"/>
      <c r="E39" s="72" t="s">
        <v>1112</v>
      </c>
    </row>
    <row r="40" spans="1:5" ht="90">
      <c r="A40" s="54" t="s">
        <v>1175</v>
      </c>
      <c r="B40" s="54" t="s">
        <v>493</v>
      </c>
      <c r="C40" s="55" t="s">
        <v>1176</v>
      </c>
      <c r="D40" s="70"/>
      <c r="E40" s="55" t="s">
        <v>1100</v>
      </c>
    </row>
    <row r="41" spans="1:5" ht="90">
      <c r="A41" s="50" t="s">
        <v>1177</v>
      </c>
      <c r="B41" s="50" t="s">
        <v>493</v>
      </c>
      <c r="C41" s="51" t="s">
        <v>1178</v>
      </c>
      <c r="D41" s="70"/>
      <c r="E41" s="55" t="s">
        <v>1100</v>
      </c>
    </row>
    <row r="42" spans="1:5" ht="90">
      <c r="A42" s="54" t="s">
        <v>1179</v>
      </c>
      <c r="B42" s="54" t="s">
        <v>493</v>
      </c>
      <c r="C42" s="55" t="s">
        <v>1180</v>
      </c>
      <c r="D42" s="70"/>
      <c r="E42" s="55" t="s">
        <v>1100</v>
      </c>
    </row>
    <row r="43" spans="1:5" ht="45">
      <c r="A43" s="50" t="s">
        <v>1181</v>
      </c>
      <c r="B43" s="50" t="s">
        <v>493</v>
      </c>
      <c r="C43" s="51" t="s">
        <v>1182</v>
      </c>
      <c r="D43" s="70"/>
      <c r="E43" s="72" t="s">
        <v>1103</v>
      </c>
    </row>
    <row r="44" spans="1:5" ht="75">
      <c r="A44" s="54" t="s">
        <v>1183</v>
      </c>
      <c r="B44" s="54" t="s">
        <v>493</v>
      </c>
      <c r="C44" s="55" t="s">
        <v>1184</v>
      </c>
      <c r="D44" s="70"/>
      <c r="E44" s="72" t="s">
        <v>1103</v>
      </c>
    </row>
    <row r="45" spans="1:5" ht="90">
      <c r="A45" s="50" t="s">
        <v>1185</v>
      </c>
      <c r="B45" s="50" t="s">
        <v>493</v>
      </c>
      <c r="C45" s="51" t="s">
        <v>1186</v>
      </c>
      <c r="D45" s="70"/>
      <c r="E45" s="55" t="s">
        <v>1100</v>
      </c>
    </row>
    <row r="46" spans="1:5" ht="90">
      <c r="A46" s="54" t="s">
        <v>1187</v>
      </c>
      <c r="B46" s="54" t="s">
        <v>493</v>
      </c>
      <c r="C46" s="55" t="s">
        <v>1188</v>
      </c>
      <c r="D46" s="70"/>
      <c r="E46" s="55" t="s">
        <v>1100</v>
      </c>
    </row>
    <row r="47" spans="1:5" ht="105">
      <c r="A47" s="50" t="s">
        <v>1189</v>
      </c>
      <c r="B47" s="50" t="s">
        <v>493</v>
      </c>
      <c r="C47" s="51" t="s">
        <v>1190</v>
      </c>
      <c r="D47" s="70"/>
      <c r="E47" s="55" t="s">
        <v>1100</v>
      </c>
    </row>
    <row r="48" spans="1:5" ht="90">
      <c r="A48" s="54" t="s">
        <v>1191</v>
      </c>
      <c r="B48" s="54" t="s">
        <v>493</v>
      </c>
      <c r="C48" s="55" t="s">
        <v>1192</v>
      </c>
      <c r="D48" s="70"/>
      <c r="E48" s="55" t="s">
        <v>1100</v>
      </c>
    </row>
    <row r="49" spans="1:5" ht="120">
      <c r="A49" s="50" t="s">
        <v>1193</v>
      </c>
      <c r="B49" s="50" t="s">
        <v>493</v>
      </c>
      <c r="C49" s="51" t="s">
        <v>1194</v>
      </c>
      <c r="D49" s="70"/>
      <c r="E49" s="72" t="s">
        <v>1112</v>
      </c>
    </row>
    <row r="50" spans="1:5" ht="120">
      <c r="A50" s="54" t="s">
        <v>1195</v>
      </c>
      <c r="B50" s="54" t="s">
        <v>493</v>
      </c>
      <c r="C50" s="55" t="s">
        <v>1196</v>
      </c>
      <c r="D50" s="70"/>
      <c r="E50" s="72" t="s">
        <v>1112</v>
      </c>
    </row>
    <row r="51" spans="1:5" ht="120">
      <c r="A51" s="50" t="s">
        <v>1197</v>
      </c>
      <c r="B51" s="50" t="s">
        <v>493</v>
      </c>
      <c r="C51" s="51" t="s">
        <v>1198</v>
      </c>
      <c r="D51" s="70"/>
      <c r="E51" s="72" t="s">
        <v>1112</v>
      </c>
    </row>
    <row r="52" spans="1:5" ht="120">
      <c r="A52" s="54" t="s">
        <v>1199</v>
      </c>
      <c r="B52" s="54" t="s">
        <v>493</v>
      </c>
      <c r="C52" s="55" t="s">
        <v>1200</v>
      </c>
      <c r="D52" s="70"/>
      <c r="E52" s="72" t="s">
        <v>1112</v>
      </c>
    </row>
    <row r="53" spans="1:5" ht="120">
      <c r="A53" s="50" t="s">
        <v>1201</v>
      </c>
      <c r="B53" s="50" t="s">
        <v>493</v>
      </c>
      <c r="C53" s="51" t="s">
        <v>1202</v>
      </c>
      <c r="D53" s="70"/>
      <c r="E53" s="72" t="s">
        <v>1112</v>
      </c>
    </row>
    <row r="54" spans="1:5" ht="120">
      <c r="A54" s="54" t="s">
        <v>1203</v>
      </c>
      <c r="B54" s="54" t="s">
        <v>493</v>
      </c>
      <c r="C54" s="55" t="s">
        <v>1204</v>
      </c>
      <c r="D54" s="70"/>
      <c r="E54" s="72" t="s">
        <v>1112</v>
      </c>
    </row>
    <row r="55" spans="1:5" ht="120">
      <c r="A55" s="50" t="s">
        <v>1205</v>
      </c>
      <c r="B55" s="50" t="s">
        <v>1206</v>
      </c>
      <c r="C55" s="51" t="s">
        <v>1207</v>
      </c>
      <c r="D55" s="70"/>
      <c r="E55" s="72" t="s">
        <v>1112</v>
      </c>
    </row>
    <row r="56" spans="1:5" ht="120">
      <c r="A56" s="54" t="s">
        <v>1208</v>
      </c>
      <c r="B56" s="54" t="s">
        <v>1209</v>
      </c>
      <c r="C56" s="55" t="s">
        <v>1210</v>
      </c>
      <c r="D56" s="70"/>
      <c r="E56" s="72" t="s">
        <v>1112</v>
      </c>
    </row>
    <row r="57" spans="1:5" ht="120">
      <c r="A57" s="50" t="s">
        <v>1211</v>
      </c>
      <c r="B57" s="50" t="s">
        <v>1209</v>
      </c>
      <c r="C57" s="51" t="s">
        <v>1212</v>
      </c>
      <c r="D57" s="70"/>
      <c r="E57" s="72" t="s">
        <v>1112</v>
      </c>
    </row>
    <row r="58" spans="1:5" ht="120">
      <c r="A58" s="54" t="s">
        <v>1213</v>
      </c>
      <c r="B58" s="54" t="s">
        <v>1209</v>
      </c>
      <c r="C58" s="55" t="s">
        <v>1214</v>
      </c>
      <c r="D58" s="70"/>
      <c r="E58" s="72" t="s">
        <v>1112</v>
      </c>
    </row>
    <row r="59" spans="1:5" ht="75">
      <c r="A59" s="50" t="s">
        <v>1215</v>
      </c>
      <c r="B59" s="50" t="s">
        <v>1216</v>
      </c>
      <c r="C59" s="51" t="s">
        <v>1217</v>
      </c>
      <c r="D59" s="70"/>
      <c r="E59" s="72" t="s">
        <v>1103</v>
      </c>
    </row>
    <row r="60" spans="1:5" ht="60">
      <c r="A60" s="54" t="s">
        <v>1218</v>
      </c>
      <c r="B60" s="54" t="s">
        <v>1216</v>
      </c>
      <c r="C60" s="55" t="s">
        <v>1219</v>
      </c>
      <c r="D60" s="70"/>
      <c r="E60" s="72" t="s">
        <v>1103</v>
      </c>
    </row>
    <row r="61" spans="1:5" ht="120">
      <c r="A61" s="50" t="s">
        <v>1220</v>
      </c>
      <c r="B61" s="50" t="s">
        <v>1216</v>
      </c>
      <c r="C61" s="51" t="s">
        <v>1221</v>
      </c>
      <c r="D61" s="70"/>
      <c r="E61" s="72" t="s">
        <v>1112</v>
      </c>
    </row>
    <row r="62" spans="1:5" ht="45">
      <c r="A62" s="54" t="s">
        <v>1222</v>
      </c>
      <c r="B62" s="54" t="s">
        <v>1216</v>
      </c>
      <c r="C62" s="55" t="s">
        <v>1223</v>
      </c>
      <c r="D62" s="70"/>
      <c r="E62" s="72" t="s">
        <v>1103</v>
      </c>
    </row>
    <row r="63" spans="1:5" ht="30">
      <c r="A63" s="50" t="s">
        <v>1224</v>
      </c>
      <c r="B63" s="50" t="s">
        <v>1216</v>
      </c>
      <c r="C63" s="51" t="s">
        <v>1225</v>
      </c>
      <c r="D63" s="70"/>
      <c r="E63" s="72" t="s">
        <v>1103</v>
      </c>
    </row>
    <row r="64" spans="1:5" ht="75">
      <c r="A64" s="54" t="s">
        <v>1226</v>
      </c>
      <c r="B64" s="54" t="s">
        <v>1216</v>
      </c>
      <c r="C64" s="55" t="s">
        <v>1227</v>
      </c>
      <c r="D64" s="70"/>
      <c r="E64" s="72" t="s">
        <v>1103</v>
      </c>
    </row>
    <row r="65" spans="1:5" ht="45">
      <c r="A65" s="50" t="s">
        <v>1228</v>
      </c>
      <c r="B65" s="50" t="s">
        <v>1216</v>
      </c>
      <c r="C65" s="51" t="s">
        <v>1229</v>
      </c>
      <c r="D65" s="70"/>
      <c r="E65" s="72" t="s">
        <v>1103</v>
      </c>
    </row>
    <row r="66" spans="1:5" ht="45">
      <c r="A66" s="54" t="s">
        <v>1230</v>
      </c>
      <c r="B66" s="54" t="s">
        <v>1216</v>
      </c>
      <c r="C66" s="55" t="s">
        <v>1231</v>
      </c>
      <c r="D66" s="70"/>
      <c r="E66" s="72" t="s">
        <v>1103</v>
      </c>
    </row>
    <row r="67" spans="1:5" ht="45">
      <c r="A67" s="50" t="s">
        <v>1232</v>
      </c>
      <c r="B67" s="50" t="s">
        <v>1216</v>
      </c>
      <c r="C67" s="51" t="s">
        <v>1233</v>
      </c>
      <c r="D67" s="70"/>
      <c r="E67" s="72" t="s">
        <v>1103</v>
      </c>
    </row>
    <row r="68" spans="1:5" ht="135">
      <c r="A68" s="54" t="s">
        <v>1234</v>
      </c>
      <c r="B68" s="54" t="s">
        <v>1216</v>
      </c>
      <c r="C68" s="55" t="s">
        <v>1235</v>
      </c>
      <c r="D68" s="70"/>
      <c r="E68" s="72" t="s">
        <v>1103</v>
      </c>
    </row>
    <row r="69" spans="1:5" ht="225">
      <c r="A69" s="50" t="s">
        <v>1236</v>
      </c>
      <c r="B69" s="50" t="s">
        <v>1216</v>
      </c>
      <c r="C69" s="51" t="s">
        <v>1237</v>
      </c>
      <c r="D69" s="70"/>
      <c r="E69" s="72" t="s">
        <v>1103</v>
      </c>
    </row>
    <row r="70" spans="1:5" ht="120">
      <c r="A70" s="54" t="s">
        <v>1238</v>
      </c>
      <c r="B70" s="54" t="s">
        <v>1239</v>
      </c>
      <c r="C70" s="55" t="s">
        <v>1240</v>
      </c>
      <c r="D70" s="70"/>
      <c r="E70" s="72" t="s">
        <v>1112</v>
      </c>
    </row>
    <row r="71" spans="1:5" ht="120">
      <c r="A71" s="50" t="s">
        <v>1241</v>
      </c>
      <c r="B71" s="50" t="s">
        <v>1239</v>
      </c>
      <c r="C71" s="51" t="s">
        <v>1242</v>
      </c>
      <c r="D71" s="70"/>
      <c r="E71" s="72" t="s">
        <v>1112</v>
      </c>
    </row>
    <row r="72" spans="1:5" ht="120">
      <c r="A72" s="54" t="s">
        <v>1243</v>
      </c>
      <c r="B72" s="54" t="s">
        <v>1239</v>
      </c>
      <c r="C72" s="55" t="s">
        <v>1244</v>
      </c>
      <c r="D72" s="70"/>
      <c r="E72" s="72" t="s">
        <v>1112</v>
      </c>
    </row>
    <row r="73" spans="1:5" ht="120">
      <c r="A73" s="50" t="s">
        <v>1245</v>
      </c>
      <c r="B73" s="50" t="s">
        <v>1239</v>
      </c>
      <c r="C73" s="51" t="s">
        <v>1246</v>
      </c>
      <c r="D73" s="70"/>
      <c r="E73" s="72" t="s">
        <v>1112</v>
      </c>
    </row>
    <row r="74" spans="1:5" ht="120">
      <c r="A74" s="54" t="s">
        <v>1247</v>
      </c>
      <c r="B74" s="54" t="s">
        <v>1239</v>
      </c>
      <c r="C74" s="55" t="s">
        <v>1248</v>
      </c>
      <c r="D74" s="70"/>
      <c r="E74" s="72" t="s">
        <v>1112</v>
      </c>
    </row>
    <row r="75" spans="1:5" ht="120">
      <c r="A75" s="50" t="s">
        <v>1249</v>
      </c>
      <c r="B75" s="50" t="s">
        <v>1239</v>
      </c>
      <c r="C75" s="51" t="s">
        <v>1250</v>
      </c>
      <c r="D75" s="70"/>
      <c r="E75" s="72" t="s">
        <v>1112</v>
      </c>
    </row>
    <row r="76" spans="1:5" ht="120">
      <c r="A76" s="54" t="s">
        <v>1251</v>
      </c>
      <c r="B76" s="54" t="s">
        <v>1239</v>
      </c>
      <c r="C76" s="55" t="s">
        <v>1252</v>
      </c>
      <c r="D76" s="70"/>
      <c r="E76" s="72" t="s">
        <v>1112</v>
      </c>
    </row>
    <row r="77" spans="1:5" ht="120">
      <c r="A77" s="50" t="s">
        <v>1253</v>
      </c>
      <c r="B77" s="50" t="s">
        <v>1239</v>
      </c>
      <c r="C77" s="51" t="s">
        <v>1254</v>
      </c>
      <c r="D77" s="70"/>
      <c r="E77" s="72" t="s">
        <v>1112</v>
      </c>
    </row>
    <row r="78" spans="1:5" ht="120">
      <c r="A78" s="54" t="s">
        <v>1255</v>
      </c>
      <c r="B78" s="54" t="s">
        <v>1239</v>
      </c>
      <c r="C78" s="55" t="s">
        <v>1256</v>
      </c>
      <c r="D78" s="70"/>
      <c r="E78" s="72" t="s">
        <v>1112</v>
      </c>
    </row>
    <row r="79" spans="1:5" ht="120">
      <c r="A79" s="50" t="s">
        <v>1257</v>
      </c>
      <c r="B79" s="50" t="s">
        <v>1239</v>
      </c>
      <c r="C79" s="51" t="s">
        <v>1258</v>
      </c>
      <c r="D79" s="70"/>
      <c r="E79" s="72" t="s">
        <v>1112</v>
      </c>
    </row>
    <row r="80" spans="1:5" ht="120">
      <c r="A80" s="54" t="s">
        <v>1259</v>
      </c>
      <c r="B80" s="54" t="s">
        <v>1239</v>
      </c>
      <c r="C80" s="55" t="s">
        <v>1260</v>
      </c>
      <c r="D80" s="70"/>
      <c r="E80" s="72" t="s">
        <v>1112</v>
      </c>
    </row>
    <row r="81" spans="1:5" ht="120">
      <c r="A81" s="50" t="s">
        <v>1261</v>
      </c>
      <c r="B81" s="50" t="s">
        <v>1239</v>
      </c>
      <c r="C81" s="51" t="s">
        <v>1262</v>
      </c>
      <c r="D81" s="70"/>
      <c r="E81" s="72" t="s">
        <v>1112</v>
      </c>
    </row>
    <row r="82" spans="1:5" ht="120">
      <c r="A82" s="54" t="s">
        <v>1263</v>
      </c>
      <c r="B82" s="54" t="s">
        <v>1239</v>
      </c>
      <c r="C82" s="55" t="s">
        <v>1264</v>
      </c>
      <c r="D82" s="70"/>
      <c r="E82" s="72" t="s">
        <v>1112</v>
      </c>
    </row>
    <row r="83" spans="1:5" ht="120">
      <c r="A83" s="50" t="s">
        <v>1265</v>
      </c>
      <c r="B83" s="50" t="s">
        <v>1239</v>
      </c>
      <c r="C83" s="51" t="s">
        <v>1266</v>
      </c>
      <c r="D83" s="70"/>
      <c r="E83" s="72" t="s">
        <v>1112</v>
      </c>
    </row>
    <row r="84" spans="1:5" ht="120">
      <c r="A84" s="54" t="s">
        <v>1267</v>
      </c>
      <c r="B84" s="54" t="s">
        <v>1239</v>
      </c>
      <c r="C84" s="55" t="s">
        <v>1268</v>
      </c>
      <c r="D84" s="70"/>
      <c r="E84" s="72" t="s">
        <v>1112</v>
      </c>
    </row>
    <row r="85" spans="1:5" ht="120">
      <c r="A85" s="50" t="s">
        <v>1269</v>
      </c>
      <c r="B85" s="50" t="s">
        <v>1239</v>
      </c>
      <c r="C85" s="51" t="s">
        <v>1270</v>
      </c>
      <c r="D85" s="70"/>
      <c r="E85" s="72" t="s">
        <v>1112</v>
      </c>
    </row>
    <row r="86" spans="1:5" ht="120">
      <c r="A86" s="54" t="s">
        <v>1271</v>
      </c>
      <c r="B86" s="54" t="s">
        <v>1239</v>
      </c>
      <c r="C86" s="55" t="s">
        <v>1272</v>
      </c>
      <c r="D86" s="70"/>
      <c r="E86" s="72" t="s">
        <v>1112</v>
      </c>
    </row>
    <row r="87" spans="1:5" ht="120">
      <c r="A87" s="50" t="s">
        <v>1273</v>
      </c>
      <c r="B87" s="50" t="s">
        <v>1239</v>
      </c>
      <c r="C87" s="52" t="s">
        <v>1274</v>
      </c>
      <c r="D87" s="70"/>
      <c r="E87" s="72" t="s">
        <v>1112</v>
      </c>
    </row>
    <row r="88" spans="1:5" ht="120">
      <c r="A88" s="54" t="s">
        <v>1275</v>
      </c>
      <c r="B88" s="54" t="s">
        <v>1239</v>
      </c>
      <c r="C88" s="55" t="s">
        <v>1276</v>
      </c>
      <c r="D88" s="70"/>
      <c r="E88" s="72" t="s">
        <v>1112</v>
      </c>
    </row>
    <row r="89" spans="1:5" ht="120">
      <c r="A89" s="50" t="s">
        <v>1277</v>
      </c>
      <c r="B89" s="50" t="s">
        <v>1239</v>
      </c>
      <c r="C89" s="51" t="s">
        <v>1278</v>
      </c>
      <c r="D89" s="70"/>
      <c r="E89" s="72" t="s">
        <v>1112</v>
      </c>
    </row>
    <row r="90" spans="1:5" ht="120">
      <c r="A90" s="54" t="s">
        <v>1279</v>
      </c>
      <c r="B90" s="54" t="s">
        <v>1239</v>
      </c>
      <c r="C90" s="55" t="s">
        <v>1280</v>
      </c>
      <c r="D90" s="70"/>
      <c r="E90" s="72" t="s">
        <v>1112</v>
      </c>
    </row>
    <row r="91" spans="1:5" ht="120">
      <c r="A91" s="50" t="s">
        <v>1281</v>
      </c>
      <c r="B91" s="50" t="s">
        <v>1239</v>
      </c>
      <c r="C91" s="51" t="s">
        <v>1282</v>
      </c>
      <c r="D91" s="70"/>
      <c r="E91" s="72" t="s">
        <v>1112</v>
      </c>
    </row>
    <row r="92" spans="1:5" ht="120">
      <c r="A92" s="54" t="s">
        <v>1283</v>
      </c>
      <c r="B92" s="54" t="s">
        <v>1239</v>
      </c>
      <c r="C92" s="55" t="s">
        <v>1284</v>
      </c>
      <c r="D92" s="70"/>
      <c r="E92" s="72" t="s">
        <v>1112</v>
      </c>
    </row>
    <row r="93" spans="1:5" ht="120">
      <c r="A93" s="50" t="s">
        <v>1285</v>
      </c>
      <c r="B93" s="50" t="s">
        <v>1239</v>
      </c>
      <c r="C93" s="51" t="s">
        <v>1286</v>
      </c>
      <c r="D93" s="70"/>
      <c r="E93" s="72" t="s">
        <v>1112</v>
      </c>
    </row>
    <row r="94" spans="1:5" ht="120">
      <c r="A94" s="54" t="s">
        <v>1287</v>
      </c>
      <c r="B94" s="54" t="s">
        <v>1239</v>
      </c>
      <c r="C94" s="55" t="s">
        <v>1288</v>
      </c>
      <c r="D94" s="70"/>
      <c r="E94" s="72" t="s">
        <v>1112</v>
      </c>
    </row>
    <row r="95" spans="1:5" ht="60">
      <c r="A95" s="50" t="s">
        <v>1289</v>
      </c>
      <c r="B95" s="50" t="s">
        <v>1239</v>
      </c>
      <c r="C95" s="51" t="s">
        <v>1290</v>
      </c>
      <c r="D95" s="70"/>
      <c r="E95" s="72" t="s">
        <v>1103</v>
      </c>
    </row>
    <row r="96" spans="1:5" ht="195">
      <c r="A96" s="54" t="s">
        <v>1291</v>
      </c>
      <c r="B96" s="54" t="s">
        <v>1239</v>
      </c>
      <c r="C96" s="55" t="s">
        <v>1292</v>
      </c>
      <c r="D96" s="70"/>
      <c r="E96" s="72" t="s">
        <v>1103</v>
      </c>
    </row>
    <row r="97" spans="1:5" ht="120">
      <c r="A97" s="50" t="s">
        <v>1293</v>
      </c>
      <c r="B97" s="50" t="s">
        <v>1239</v>
      </c>
      <c r="C97" s="51" t="s">
        <v>1294</v>
      </c>
      <c r="D97" s="70"/>
      <c r="E97" s="72" t="s">
        <v>1112</v>
      </c>
    </row>
    <row r="98" spans="1:5" ht="120">
      <c r="A98" s="54" t="s">
        <v>1295</v>
      </c>
      <c r="B98" s="54" t="s">
        <v>1239</v>
      </c>
      <c r="C98" s="55" t="s">
        <v>1296</v>
      </c>
      <c r="D98" s="70"/>
      <c r="E98" s="72" t="s">
        <v>1112</v>
      </c>
    </row>
    <row r="99" spans="1:5" ht="120">
      <c r="A99" s="50" t="s">
        <v>1297</v>
      </c>
      <c r="B99" s="50" t="s">
        <v>1239</v>
      </c>
      <c r="C99" s="51" t="s">
        <v>1298</v>
      </c>
      <c r="D99" s="70"/>
      <c r="E99" s="72" t="s">
        <v>1112</v>
      </c>
    </row>
    <row r="100" spans="1:5" ht="90">
      <c r="A100" s="54" t="s">
        <v>1299</v>
      </c>
      <c r="B100" s="54" t="s">
        <v>1239</v>
      </c>
      <c r="C100" s="55" t="s">
        <v>1300</v>
      </c>
      <c r="D100" s="70"/>
      <c r="E100" s="55" t="s">
        <v>1100</v>
      </c>
    </row>
    <row r="101" spans="1:5" ht="120">
      <c r="A101" s="50" t="s">
        <v>1301</v>
      </c>
      <c r="B101" s="50" t="s">
        <v>1239</v>
      </c>
      <c r="C101" s="51" t="s">
        <v>1302</v>
      </c>
      <c r="D101" s="70"/>
      <c r="E101" s="72" t="s">
        <v>1112</v>
      </c>
    </row>
    <row r="102" spans="1:5" ht="120">
      <c r="A102" s="54" t="s">
        <v>1303</v>
      </c>
      <c r="B102" s="54" t="s">
        <v>1239</v>
      </c>
      <c r="C102" s="55" t="s">
        <v>1304</v>
      </c>
      <c r="D102" s="70"/>
      <c r="E102" s="72" t="s">
        <v>1112</v>
      </c>
    </row>
    <row r="103" spans="1:5" ht="120">
      <c r="A103" s="50" t="s">
        <v>1305</v>
      </c>
      <c r="B103" s="50" t="s">
        <v>1239</v>
      </c>
      <c r="C103" s="51" t="s">
        <v>1306</v>
      </c>
      <c r="D103" s="70"/>
      <c r="E103" s="72" t="s">
        <v>1112</v>
      </c>
    </row>
    <row r="104" spans="1:5" ht="120">
      <c r="A104" s="54" t="s">
        <v>1307</v>
      </c>
      <c r="B104" s="54" t="s">
        <v>1308</v>
      </c>
      <c r="C104" s="55" t="s">
        <v>1309</v>
      </c>
      <c r="D104" s="70"/>
      <c r="E104" s="72" t="s">
        <v>1112</v>
      </c>
    </row>
    <row r="105" spans="1:5" ht="120">
      <c r="A105" s="50" t="s">
        <v>1310</v>
      </c>
      <c r="B105" s="50" t="s">
        <v>1308</v>
      </c>
      <c r="C105" s="51" t="s">
        <v>1311</v>
      </c>
      <c r="D105" s="70"/>
      <c r="E105" s="72" t="s">
        <v>1112</v>
      </c>
    </row>
    <row r="106" spans="1:5" ht="120">
      <c r="A106" s="54" t="s">
        <v>1312</v>
      </c>
      <c r="B106" s="54" t="s">
        <v>1308</v>
      </c>
      <c r="C106" s="55" t="s">
        <v>1313</v>
      </c>
      <c r="D106" s="70"/>
      <c r="E106" s="72" t="s">
        <v>1112</v>
      </c>
    </row>
    <row r="107" spans="1:5" ht="180">
      <c r="A107" s="50" t="s">
        <v>1314</v>
      </c>
      <c r="B107" s="50" t="s">
        <v>1308</v>
      </c>
      <c r="C107" s="51" t="s">
        <v>1315</v>
      </c>
      <c r="D107" s="70"/>
      <c r="E107" s="72" t="s">
        <v>1112</v>
      </c>
    </row>
    <row r="108" spans="1:5" ht="165">
      <c r="A108" s="54" t="s">
        <v>1316</v>
      </c>
      <c r="B108" s="54" t="s">
        <v>1317</v>
      </c>
      <c r="C108" s="55" t="s">
        <v>1318</v>
      </c>
      <c r="D108" s="70"/>
      <c r="E108" s="72" t="s">
        <v>1103</v>
      </c>
    </row>
    <row r="109" spans="1:5" ht="90">
      <c r="A109" s="50" t="s">
        <v>1319</v>
      </c>
      <c r="B109" s="50" t="s">
        <v>1317</v>
      </c>
      <c r="C109" s="51" t="s">
        <v>1320</v>
      </c>
      <c r="D109" s="70"/>
      <c r="E109" s="55" t="s">
        <v>1100</v>
      </c>
    </row>
    <row r="110" spans="1:5" ht="45">
      <c r="A110" s="54" t="s">
        <v>1321</v>
      </c>
      <c r="B110" s="54" t="s">
        <v>1317</v>
      </c>
      <c r="C110" s="55" t="s">
        <v>1322</v>
      </c>
      <c r="D110" s="70"/>
      <c r="E110" s="72" t="s">
        <v>1103</v>
      </c>
    </row>
    <row r="111" spans="1:5" ht="60">
      <c r="A111" s="50" t="s">
        <v>1323</v>
      </c>
      <c r="B111" s="50" t="s">
        <v>1317</v>
      </c>
      <c r="C111" s="51" t="s">
        <v>1324</v>
      </c>
      <c r="D111" s="70"/>
      <c r="E111" s="72" t="s">
        <v>1103</v>
      </c>
    </row>
    <row r="112" spans="1:5" ht="120">
      <c r="A112" s="54" t="s">
        <v>1325</v>
      </c>
      <c r="B112" s="54" t="s">
        <v>1317</v>
      </c>
      <c r="C112" s="55" t="s">
        <v>1326</v>
      </c>
      <c r="D112" s="70"/>
      <c r="E112" s="72" t="s">
        <v>1112</v>
      </c>
    </row>
    <row r="113" spans="1:5" ht="30">
      <c r="A113" s="50" t="s">
        <v>1327</v>
      </c>
      <c r="B113" s="50" t="s">
        <v>1317</v>
      </c>
      <c r="C113" s="51" t="s">
        <v>1328</v>
      </c>
      <c r="D113" s="70"/>
      <c r="E113" s="72" t="s">
        <v>1103</v>
      </c>
    </row>
    <row r="114" spans="1:5" ht="45">
      <c r="A114" s="54" t="s">
        <v>1329</v>
      </c>
      <c r="B114" s="54" t="s">
        <v>1317</v>
      </c>
      <c r="C114" s="55" t="s">
        <v>1330</v>
      </c>
      <c r="D114" s="70"/>
      <c r="E114" s="72" t="s">
        <v>1103</v>
      </c>
    </row>
    <row r="115" spans="1:5" ht="135">
      <c r="A115" s="50" t="s">
        <v>1331</v>
      </c>
      <c r="B115" s="50" t="s">
        <v>1317</v>
      </c>
      <c r="C115" s="53" t="s">
        <v>1332</v>
      </c>
      <c r="D115" s="70"/>
      <c r="E115" s="55" t="s">
        <v>1100</v>
      </c>
    </row>
    <row r="116" spans="1:5" ht="120">
      <c r="A116" s="54" t="s">
        <v>1333</v>
      </c>
      <c r="B116" s="54" t="s">
        <v>1317</v>
      </c>
      <c r="C116" s="56" t="s">
        <v>1334</v>
      </c>
      <c r="D116" s="70"/>
      <c r="E116" s="72" t="s">
        <v>1112</v>
      </c>
    </row>
    <row r="117" spans="1:5" ht="120">
      <c r="A117" s="50" t="s">
        <v>1335</v>
      </c>
      <c r="B117" s="50" t="s">
        <v>1317</v>
      </c>
      <c r="C117" s="51" t="s">
        <v>1336</v>
      </c>
      <c r="D117" s="70"/>
      <c r="E117" s="72" t="s">
        <v>1112</v>
      </c>
    </row>
    <row r="118" spans="1:5" ht="300">
      <c r="A118" s="54" t="s">
        <v>1337</v>
      </c>
      <c r="B118" s="54" t="s">
        <v>1317</v>
      </c>
      <c r="C118" s="55" t="s">
        <v>1338</v>
      </c>
      <c r="D118" s="70"/>
      <c r="E118" s="72" t="s">
        <v>1103</v>
      </c>
    </row>
    <row r="119" spans="1:5" ht="120">
      <c r="A119" s="50" t="s">
        <v>1339</v>
      </c>
      <c r="B119" s="50" t="s">
        <v>1317</v>
      </c>
      <c r="C119" s="51" t="s">
        <v>1340</v>
      </c>
      <c r="D119" s="70"/>
      <c r="E119" s="72" t="s">
        <v>1112</v>
      </c>
    </row>
    <row r="120" spans="1:5" ht="90">
      <c r="A120" s="54" t="s">
        <v>1341</v>
      </c>
      <c r="B120" s="54" t="s">
        <v>1317</v>
      </c>
      <c r="C120" s="55" t="s">
        <v>1342</v>
      </c>
      <c r="D120" s="70"/>
      <c r="E120" s="72" t="s">
        <v>1103</v>
      </c>
    </row>
    <row r="121" spans="1:5" ht="195">
      <c r="A121" s="50" t="s">
        <v>1343</v>
      </c>
      <c r="B121" s="50" t="s">
        <v>1317</v>
      </c>
      <c r="C121" s="51" t="s">
        <v>1344</v>
      </c>
      <c r="D121" s="70"/>
      <c r="E121" s="72" t="s">
        <v>1103</v>
      </c>
    </row>
    <row r="122" spans="1:5" ht="105">
      <c r="A122" s="54" t="s">
        <v>1345</v>
      </c>
      <c r="B122" s="54" t="s">
        <v>1346</v>
      </c>
      <c r="C122" s="55" t="s">
        <v>1347</v>
      </c>
      <c r="D122" s="70"/>
      <c r="E122" s="55" t="s">
        <v>1100</v>
      </c>
    </row>
    <row r="123" spans="1:5" ht="135">
      <c r="A123" s="50" t="s">
        <v>1348</v>
      </c>
      <c r="B123" s="50" t="s">
        <v>1346</v>
      </c>
      <c r="C123" s="51" t="s">
        <v>1349</v>
      </c>
      <c r="D123" s="70"/>
      <c r="E123" s="55" t="s">
        <v>1100</v>
      </c>
    </row>
    <row r="124" spans="1:5" ht="360">
      <c r="A124" s="54" t="s">
        <v>1350</v>
      </c>
      <c r="B124" s="54" t="s">
        <v>1346</v>
      </c>
      <c r="C124" s="55" t="s">
        <v>1351</v>
      </c>
      <c r="D124" s="70"/>
      <c r="E124" s="55" t="s">
        <v>1100</v>
      </c>
    </row>
    <row r="125" spans="1:5" ht="120">
      <c r="A125" s="50" t="s">
        <v>1352</v>
      </c>
      <c r="B125" s="50" t="s">
        <v>1346</v>
      </c>
      <c r="C125" s="51" t="s">
        <v>1144</v>
      </c>
      <c r="D125" s="70"/>
      <c r="E125" s="72" t="s">
        <v>1112</v>
      </c>
    </row>
    <row r="126" spans="1:5" ht="90">
      <c r="A126" s="54" t="s">
        <v>1353</v>
      </c>
      <c r="B126" s="54" t="s">
        <v>1346</v>
      </c>
      <c r="C126" s="55" t="s">
        <v>1354</v>
      </c>
      <c r="D126" s="70"/>
      <c r="E126" s="55" t="s">
        <v>1100</v>
      </c>
    </row>
    <row r="127" spans="1:5" ht="90">
      <c r="A127" s="50" t="s">
        <v>1355</v>
      </c>
      <c r="B127" s="50" t="s">
        <v>1346</v>
      </c>
      <c r="C127" s="51" t="s">
        <v>1356</v>
      </c>
      <c r="D127" s="70"/>
      <c r="E127" s="55" t="s">
        <v>1100</v>
      </c>
    </row>
    <row r="128" spans="1:5" ht="90">
      <c r="A128" s="54" t="s">
        <v>1357</v>
      </c>
      <c r="B128" s="54" t="s">
        <v>1346</v>
      </c>
      <c r="C128" s="55" t="s">
        <v>1358</v>
      </c>
      <c r="D128" s="70"/>
      <c r="E128" s="55" t="s">
        <v>1100</v>
      </c>
    </row>
    <row r="129" spans="1:5" ht="150">
      <c r="A129" s="50" t="s">
        <v>1359</v>
      </c>
      <c r="B129" s="50" t="s">
        <v>1346</v>
      </c>
      <c r="C129" s="51" t="s">
        <v>1360</v>
      </c>
      <c r="D129" s="70"/>
      <c r="E129" s="72" t="s">
        <v>1112</v>
      </c>
    </row>
    <row r="130" spans="1:5" ht="120">
      <c r="A130" s="54" t="s">
        <v>1361</v>
      </c>
      <c r="B130" s="54" t="s">
        <v>1346</v>
      </c>
      <c r="C130" s="55" t="s">
        <v>1186</v>
      </c>
      <c r="D130" s="70"/>
      <c r="E130" s="72" t="s">
        <v>1112</v>
      </c>
    </row>
    <row r="131" spans="1:5" ht="120">
      <c r="A131" s="50" t="s">
        <v>1362</v>
      </c>
      <c r="B131" s="50" t="s">
        <v>1346</v>
      </c>
      <c r="C131" s="52" t="s">
        <v>1363</v>
      </c>
      <c r="D131" s="70"/>
      <c r="E131" s="72" t="s">
        <v>1112</v>
      </c>
    </row>
    <row r="132" spans="1:5" ht="120">
      <c r="A132" s="54" t="s">
        <v>1364</v>
      </c>
      <c r="B132" s="54" t="s">
        <v>1346</v>
      </c>
      <c r="C132" s="55" t="s">
        <v>1365</v>
      </c>
      <c r="D132" s="70"/>
      <c r="E132" s="72" t="s">
        <v>1112</v>
      </c>
    </row>
    <row r="133" spans="1:5" ht="120">
      <c r="A133" s="50" t="s">
        <v>1366</v>
      </c>
      <c r="B133" s="50" t="s">
        <v>1346</v>
      </c>
      <c r="C133" s="51" t="s">
        <v>1367</v>
      </c>
      <c r="D133" s="70"/>
      <c r="E133" s="72" t="s">
        <v>1112</v>
      </c>
    </row>
    <row r="134" spans="1:5" ht="120">
      <c r="A134" s="54" t="s">
        <v>1368</v>
      </c>
      <c r="B134" s="54" t="s">
        <v>1346</v>
      </c>
      <c r="C134" s="55" t="s">
        <v>1369</v>
      </c>
      <c r="D134" s="70"/>
      <c r="E134" s="72" t="s">
        <v>1112</v>
      </c>
    </row>
    <row r="135" spans="1:5" ht="120">
      <c r="A135" s="50" t="s">
        <v>1370</v>
      </c>
      <c r="B135" s="50" t="s">
        <v>1346</v>
      </c>
      <c r="C135" s="51" t="s">
        <v>1371</v>
      </c>
      <c r="D135" s="70"/>
      <c r="E135" s="72" t="s">
        <v>1112</v>
      </c>
    </row>
    <row r="136" spans="1:5" ht="120">
      <c r="A136" s="54" t="s">
        <v>1372</v>
      </c>
      <c r="B136" s="54" t="s">
        <v>1346</v>
      </c>
      <c r="C136" s="55" t="s">
        <v>1373</v>
      </c>
      <c r="D136" s="70"/>
      <c r="E136" s="72" t="s">
        <v>1112</v>
      </c>
    </row>
    <row r="137" spans="1:5" ht="90">
      <c r="A137" s="50" t="s">
        <v>1374</v>
      </c>
      <c r="B137" s="50" t="s">
        <v>1346</v>
      </c>
      <c r="C137" s="51" t="s">
        <v>1375</v>
      </c>
      <c r="D137" s="70"/>
      <c r="E137" s="55" t="s">
        <v>1100</v>
      </c>
    </row>
    <row r="138" spans="1:5" ht="90">
      <c r="A138" s="54" t="s">
        <v>1376</v>
      </c>
      <c r="B138" s="54" t="s">
        <v>1346</v>
      </c>
      <c r="C138" s="55" t="s">
        <v>1377</v>
      </c>
      <c r="D138" s="70"/>
      <c r="E138" s="55" t="s">
        <v>1100</v>
      </c>
    </row>
    <row r="139" spans="1:5" ht="90">
      <c r="A139" s="50" t="s">
        <v>1378</v>
      </c>
      <c r="B139" s="50" t="s">
        <v>1346</v>
      </c>
      <c r="C139" s="52" t="s">
        <v>1379</v>
      </c>
      <c r="D139" s="70"/>
      <c r="E139" s="55" t="s">
        <v>1100</v>
      </c>
    </row>
    <row r="140" spans="1:5" ht="90">
      <c r="A140" s="54" t="s">
        <v>1380</v>
      </c>
      <c r="B140" s="54" t="s">
        <v>1346</v>
      </c>
      <c r="C140" s="55" t="s">
        <v>1381</v>
      </c>
      <c r="D140" s="70"/>
      <c r="E140" s="55" t="s">
        <v>1100</v>
      </c>
    </row>
    <row r="141" spans="1:5" ht="120">
      <c r="A141" s="50" t="s">
        <v>1382</v>
      </c>
      <c r="B141" s="50" t="s">
        <v>1346</v>
      </c>
      <c r="C141" s="51" t="s">
        <v>1383</v>
      </c>
      <c r="D141" s="70"/>
      <c r="E141" s="72" t="s">
        <v>1112</v>
      </c>
    </row>
    <row r="142" spans="1:5" ht="270">
      <c r="A142" s="54" t="s">
        <v>1384</v>
      </c>
      <c r="B142" s="54" t="s">
        <v>1346</v>
      </c>
      <c r="C142" s="55" t="s">
        <v>1385</v>
      </c>
      <c r="D142" s="70"/>
      <c r="E142" s="72" t="s">
        <v>1112</v>
      </c>
    </row>
    <row r="143" spans="1:5" ht="120">
      <c r="A143" s="50" t="s">
        <v>1386</v>
      </c>
      <c r="B143" s="50" t="s">
        <v>1346</v>
      </c>
      <c r="C143" s="51" t="s">
        <v>1387</v>
      </c>
      <c r="D143" s="70"/>
      <c r="E143" s="72" t="s">
        <v>1112</v>
      </c>
    </row>
    <row r="144" spans="1:5" ht="120">
      <c r="A144" s="54" t="s">
        <v>1388</v>
      </c>
      <c r="B144" s="54" t="s">
        <v>1389</v>
      </c>
      <c r="C144" s="55" t="s">
        <v>1390</v>
      </c>
      <c r="D144" s="70"/>
      <c r="E144" s="72" t="s">
        <v>1112</v>
      </c>
    </row>
    <row r="145" spans="1:5" ht="120">
      <c r="A145" s="50" t="s">
        <v>1391</v>
      </c>
      <c r="B145" s="50" t="s">
        <v>1389</v>
      </c>
      <c r="C145" s="51" t="s">
        <v>1392</v>
      </c>
      <c r="D145" s="70"/>
      <c r="E145" s="72" t="s">
        <v>1112</v>
      </c>
    </row>
    <row r="146" spans="1:5" ht="120">
      <c r="A146" s="54" t="s">
        <v>1393</v>
      </c>
      <c r="B146" s="54" t="s">
        <v>1389</v>
      </c>
      <c r="C146" s="55" t="s">
        <v>1394</v>
      </c>
      <c r="D146" s="70"/>
      <c r="E146" s="72" t="s">
        <v>1112</v>
      </c>
    </row>
    <row r="147" spans="1:5" ht="120">
      <c r="A147" s="50" t="s">
        <v>1395</v>
      </c>
      <c r="B147" s="50" t="s">
        <v>1389</v>
      </c>
      <c r="C147" s="51" t="s">
        <v>1396</v>
      </c>
      <c r="D147" s="70"/>
      <c r="E147" s="72" t="s">
        <v>1112</v>
      </c>
    </row>
    <row r="148" spans="1:5" ht="120">
      <c r="A148" s="54" t="s">
        <v>1397</v>
      </c>
      <c r="B148" s="54" t="s">
        <v>1389</v>
      </c>
      <c r="C148" s="55" t="s">
        <v>1398</v>
      </c>
      <c r="D148" s="70"/>
      <c r="E148" s="72" t="s">
        <v>1112</v>
      </c>
    </row>
    <row r="149" spans="1:5" ht="120">
      <c r="A149" s="50" t="s">
        <v>1399</v>
      </c>
      <c r="B149" s="50" t="s">
        <v>1389</v>
      </c>
      <c r="C149" s="51" t="s">
        <v>1400</v>
      </c>
      <c r="D149" s="70"/>
      <c r="E149" s="72" t="s">
        <v>1112</v>
      </c>
    </row>
    <row r="150" spans="1:5" ht="120">
      <c r="A150" s="54" t="s">
        <v>1401</v>
      </c>
      <c r="B150" s="54" t="s">
        <v>1389</v>
      </c>
      <c r="C150" s="55" t="s">
        <v>1402</v>
      </c>
      <c r="D150" s="70"/>
      <c r="E150" s="72" t="s">
        <v>1112</v>
      </c>
    </row>
    <row r="151" spans="1:5" ht="120">
      <c r="A151" s="50" t="s">
        <v>1403</v>
      </c>
      <c r="B151" s="50" t="s">
        <v>1389</v>
      </c>
      <c r="C151" s="51" t="s">
        <v>1404</v>
      </c>
      <c r="D151" s="70"/>
      <c r="E151" s="72" t="s">
        <v>1112</v>
      </c>
    </row>
    <row r="152" spans="1:5" ht="120">
      <c r="A152" s="54" t="s">
        <v>1405</v>
      </c>
      <c r="B152" s="54" t="s">
        <v>1389</v>
      </c>
      <c r="C152" s="55" t="s">
        <v>1406</v>
      </c>
      <c r="D152" s="70"/>
      <c r="E152" s="72" t="s">
        <v>1112</v>
      </c>
    </row>
    <row r="153" spans="1:5" ht="120">
      <c r="A153" s="50" t="s">
        <v>1407</v>
      </c>
      <c r="B153" s="50" t="s">
        <v>1389</v>
      </c>
      <c r="C153" s="51" t="s">
        <v>1408</v>
      </c>
      <c r="D153" s="70"/>
      <c r="E153" s="72" t="s">
        <v>1112</v>
      </c>
    </row>
    <row r="154" spans="1:5" ht="120">
      <c r="A154" s="54" t="s">
        <v>1409</v>
      </c>
      <c r="B154" s="54" t="s">
        <v>1389</v>
      </c>
      <c r="C154" s="55" t="s">
        <v>1410</v>
      </c>
      <c r="D154" s="70"/>
      <c r="E154" s="72" t="s">
        <v>1112</v>
      </c>
    </row>
    <row r="155" spans="1:5" ht="120">
      <c r="A155" s="50" t="s">
        <v>1411</v>
      </c>
      <c r="B155" s="50" t="s">
        <v>1389</v>
      </c>
      <c r="C155" s="51" t="s">
        <v>1412</v>
      </c>
      <c r="D155" s="70"/>
      <c r="E155" s="72" t="s">
        <v>1112</v>
      </c>
    </row>
    <row r="156" spans="1:5" ht="120">
      <c r="A156" s="54" t="s">
        <v>1413</v>
      </c>
      <c r="B156" s="54" t="s">
        <v>1389</v>
      </c>
      <c r="C156" s="55" t="s">
        <v>1414</v>
      </c>
      <c r="D156" s="70"/>
      <c r="E156" s="72" t="s">
        <v>1112</v>
      </c>
    </row>
    <row r="157" spans="1:5" ht="120">
      <c r="A157" s="50" t="s">
        <v>1415</v>
      </c>
      <c r="B157" s="50" t="s">
        <v>1389</v>
      </c>
      <c r="C157" s="51" t="s">
        <v>1416</v>
      </c>
      <c r="D157" s="70"/>
      <c r="E157" s="72" t="s">
        <v>1112</v>
      </c>
    </row>
    <row r="158" spans="1:5" ht="120">
      <c r="A158" s="54" t="s">
        <v>1417</v>
      </c>
      <c r="B158" s="54" t="s">
        <v>1389</v>
      </c>
      <c r="C158" s="55" t="s">
        <v>1418</v>
      </c>
      <c r="D158" s="70"/>
      <c r="E158" s="72" t="s">
        <v>1112</v>
      </c>
    </row>
    <row r="159" spans="1:5" ht="180">
      <c r="A159" s="50" t="s">
        <v>1419</v>
      </c>
      <c r="B159" s="50" t="s">
        <v>1389</v>
      </c>
      <c r="C159" s="51" t="s">
        <v>1420</v>
      </c>
      <c r="D159" s="70"/>
      <c r="E159" s="72" t="s">
        <v>1112</v>
      </c>
    </row>
    <row r="160" spans="1:5" ht="285">
      <c r="A160" s="54" t="s">
        <v>1421</v>
      </c>
      <c r="B160" s="54" t="s">
        <v>1422</v>
      </c>
      <c r="C160" s="55" t="s">
        <v>1423</v>
      </c>
      <c r="D160" s="70"/>
      <c r="E160" s="72" t="s">
        <v>1112</v>
      </c>
    </row>
    <row r="161" spans="1:5" ht="120">
      <c r="A161" s="50" t="s">
        <v>1424</v>
      </c>
      <c r="B161" s="50" t="s">
        <v>1422</v>
      </c>
      <c r="C161" s="51" t="s">
        <v>1425</v>
      </c>
      <c r="D161" s="70"/>
      <c r="E161" s="72" t="s">
        <v>1112</v>
      </c>
    </row>
    <row r="162" spans="1:5" ht="120">
      <c r="A162" s="54" t="s">
        <v>1426</v>
      </c>
      <c r="B162" s="54" t="s">
        <v>1422</v>
      </c>
      <c r="C162" s="55" t="s">
        <v>1427</v>
      </c>
      <c r="D162" s="70"/>
      <c r="E162" s="72" t="s">
        <v>1112</v>
      </c>
    </row>
    <row r="163" spans="1:5" ht="120">
      <c r="A163" s="50" t="s">
        <v>1428</v>
      </c>
      <c r="B163" s="50" t="s">
        <v>1422</v>
      </c>
      <c r="C163" s="51" t="s">
        <v>1429</v>
      </c>
      <c r="D163" s="70"/>
      <c r="E163" s="72" t="s">
        <v>1112</v>
      </c>
    </row>
    <row r="164" spans="1:5" ht="120">
      <c r="A164" s="54" t="s">
        <v>1430</v>
      </c>
      <c r="B164" s="54" t="s">
        <v>1422</v>
      </c>
      <c r="C164" s="55" t="s">
        <v>1431</v>
      </c>
      <c r="D164" s="70"/>
      <c r="E164" s="72" t="s">
        <v>1112</v>
      </c>
    </row>
    <row r="165" spans="1:5" ht="120">
      <c r="A165" s="50" t="s">
        <v>1432</v>
      </c>
      <c r="B165" s="50" t="s">
        <v>1422</v>
      </c>
      <c r="C165" s="51" t="s">
        <v>1433</v>
      </c>
      <c r="D165" s="70"/>
      <c r="E165" s="72" t="s">
        <v>1112</v>
      </c>
    </row>
    <row r="166" spans="1:5" ht="120">
      <c r="A166" s="54" t="s">
        <v>1434</v>
      </c>
      <c r="B166" s="54" t="s">
        <v>1422</v>
      </c>
      <c r="C166" s="55" t="s">
        <v>1435</v>
      </c>
      <c r="D166" s="70"/>
      <c r="E166" s="72" t="s">
        <v>1112</v>
      </c>
    </row>
    <row r="167" spans="1:5" ht="120">
      <c r="A167" s="50" t="s">
        <v>1436</v>
      </c>
      <c r="B167" s="50" t="s">
        <v>1422</v>
      </c>
      <c r="C167" s="51" t="s">
        <v>1437</v>
      </c>
      <c r="D167" s="70"/>
      <c r="E167" s="72" t="s">
        <v>1112</v>
      </c>
    </row>
    <row r="168" spans="1:5" ht="120">
      <c r="A168" s="54" t="s">
        <v>1438</v>
      </c>
      <c r="B168" s="54" t="s">
        <v>1422</v>
      </c>
      <c r="C168" s="55" t="s">
        <v>1439</v>
      </c>
      <c r="D168" s="70"/>
      <c r="E168" s="72" t="s">
        <v>1112</v>
      </c>
    </row>
    <row r="169" spans="1:5" ht="90">
      <c r="A169" s="50" t="s">
        <v>1440</v>
      </c>
      <c r="B169" s="50" t="s">
        <v>1422</v>
      </c>
      <c r="C169" s="51" t="s">
        <v>1441</v>
      </c>
      <c r="D169" s="70"/>
      <c r="E169" s="72" t="s">
        <v>1103</v>
      </c>
    </row>
    <row r="170" spans="1:5" ht="120">
      <c r="A170" s="54" t="s">
        <v>1442</v>
      </c>
      <c r="B170" s="54" t="s">
        <v>1443</v>
      </c>
      <c r="C170" s="55" t="s">
        <v>1444</v>
      </c>
      <c r="D170" s="70"/>
      <c r="E170" s="72" t="s">
        <v>1112</v>
      </c>
    </row>
    <row r="171" spans="1:5" ht="150">
      <c r="A171" s="50" t="s">
        <v>1445</v>
      </c>
      <c r="B171" s="50" t="s">
        <v>1443</v>
      </c>
      <c r="C171" s="51" t="s">
        <v>1446</v>
      </c>
      <c r="D171" s="70"/>
      <c r="E171" s="72" t="s">
        <v>1112</v>
      </c>
    </row>
    <row r="172" spans="1:5" ht="120">
      <c r="A172" s="54" t="s">
        <v>1447</v>
      </c>
      <c r="B172" s="54" t="s">
        <v>1443</v>
      </c>
      <c r="C172" s="55" t="s">
        <v>1448</v>
      </c>
      <c r="D172" s="70"/>
      <c r="E172" s="72" t="s">
        <v>1112</v>
      </c>
    </row>
    <row r="173" spans="1:5" ht="120">
      <c r="A173" s="50" t="s">
        <v>1449</v>
      </c>
      <c r="B173" s="50" t="s">
        <v>1443</v>
      </c>
      <c r="C173" s="51" t="s">
        <v>1450</v>
      </c>
      <c r="D173" s="70"/>
      <c r="E173" s="72" t="s">
        <v>1112</v>
      </c>
    </row>
    <row r="174" spans="1:5" ht="120">
      <c r="A174" s="54" t="s">
        <v>1451</v>
      </c>
      <c r="B174" s="54" t="s">
        <v>1443</v>
      </c>
      <c r="C174" s="55" t="s">
        <v>1452</v>
      </c>
      <c r="D174" s="70"/>
      <c r="E174" s="72" t="s">
        <v>1112</v>
      </c>
    </row>
    <row r="175" spans="1:5" ht="120">
      <c r="A175" s="50" t="s">
        <v>1453</v>
      </c>
      <c r="B175" s="50" t="s">
        <v>1443</v>
      </c>
      <c r="C175" s="51" t="s">
        <v>1450</v>
      </c>
      <c r="D175" s="70"/>
      <c r="E175" s="72" t="s">
        <v>1112</v>
      </c>
    </row>
    <row r="176" spans="1:5" ht="120">
      <c r="A176" s="54" t="s">
        <v>1454</v>
      </c>
      <c r="B176" s="54" t="s">
        <v>1443</v>
      </c>
      <c r="C176" s="55" t="s">
        <v>1455</v>
      </c>
      <c r="D176" s="70"/>
      <c r="E176" s="72" t="s">
        <v>1112</v>
      </c>
    </row>
    <row r="177" spans="1:5" ht="120">
      <c r="A177" s="50" t="s">
        <v>1456</v>
      </c>
      <c r="B177" s="50" t="s">
        <v>1443</v>
      </c>
      <c r="C177" s="51" t="s">
        <v>1457</v>
      </c>
      <c r="D177" s="70"/>
      <c r="E177" s="72" t="s">
        <v>1112</v>
      </c>
    </row>
    <row r="178" spans="1:5" ht="120">
      <c r="A178" s="54" t="s">
        <v>1458</v>
      </c>
      <c r="B178" s="54" t="s">
        <v>1443</v>
      </c>
      <c r="C178" s="55" t="s">
        <v>1459</v>
      </c>
      <c r="D178" s="70"/>
      <c r="E178" s="72" t="s">
        <v>1112</v>
      </c>
    </row>
    <row r="179" spans="1:5" ht="120">
      <c r="A179" s="50" t="s">
        <v>1460</v>
      </c>
      <c r="B179" s="50" t="s">
        <v>1443</v>
      </c>
      <c r="C179" s="51" t="s">
        <v>1461</v>
      </c>
      <c r="D179" s="70"/>
      <c r="E179" s="72" t="s">
        <v>1112</v>
      </c>
    </row>
    <row r="180" spans="1:5" ht="120">
      <c r="A180" s="54" t="s">
        <v>1462</v>
      </c>
      <c r="B180" s="54" t="s">
        <v>1443</v>
      </c>
      <c r="C180" s="55" t="s">
        <v>1463</v>
      </c>
      <c r="D180" s="70"/>
      <c r="E180" s="72" t="s">
        <v>1112</v>
      </c>
    </row>
    <row r="181" spans="1:5" ht="120">
      <c r="A181" s="50" t="s">
        <v>1464</v>
      </c>
      <c r="B181" s="50" t="s">
        <v>1443</v>
      </c>
      <c r="C181" s="51" t="s">
        <v>1465</v>
      </c>
      <c r="D181" s="70"/>
      <c r="E181" s="72" t="s">
        <v>1112</v>
      </c>
    </row>
    <row r="182" spans="1:5" ht="120">
      <c r="A182" s="54" t="s">
        <v>1466</v>
      </c>
      <c r="B182" s="54" t="s">
        <v>1443</v>
      </c>
      <c r="C182" s="55" t="s">
        <v>1467</v>
      </c>
      <c r="D182" s="70"/>
      <c r="E182" s="72" t="s">
        <v>1112</v>
      </c>
    </row>
    <row r="183" spans="1:5" ht="120">
      <c r="A183" s="50" t="s">
        <v>1468</v>
      </c>
      <c r="B183" s="50" t="s">
        <v>1443</v>
      </c>
      <c r="C183" s="51" t="s">
        <v>1469</v>
      </c>
      <c r="D183" s="70"/>
      <c r="E183" s="72" t="s">
        <v>1112</v>
      </c>
    </row>
    <row r="184" spans="1:5" ht="120">
      <c r="A184" s="54" t="s">
        <v>1470</v>
      </c>
      <c r="B184" s="54" t="s">
        <v>1471</v>
      </c>
      <c r="C184" s="55" t="s">
        <v>1472</v>
      </c>
      <c r="D184" s="70"/>
      <c r="E184" s="72" t="s">
        <v>1112</v>
      </c>
    </row>
    <row r="185" spans="1:5" ht="120">
      <c r="A185" s="50" t="s">
        <v>1473</v>
      </c>
      <c r="B185" s="50" t="s">
        <v>1471</v>
      </c>
      <c r="C185" s="51" t="s">
        <v>1474</v>
      </c>
      <c r="D185" s="70"/>
      <c r="E185" s="72" t="s">
        <v>1112</v>
      </c>
    </row>
    <row r="186" spans="1:5" ht="120">
      <c r="A186" s="54" t="s">
        <v>1475</v>
      </c>
      <c r="B186" s="54" t="s">
        <v>1471</v>
      </c>
      <c r="C186" s="55" t="s">
        <v>1476</v>
      </c>
      <c r="D186" s="70"/>
      <c r="E186" s="72" t="s">
        <v>1112</v>
      </c>
    </row>
    <row r="187" spans="1:5" ht="120">
      <c r="A187" s="50" t="s">
        <v>1477</v>
      </c>
      <c r="B187" s="50" t="s">
        <v>1471</v>
      </c>
      <c r="C187" s="51" t="s">
        <v>1478</v>
      </c>
      <c r="D187" s="70"/>
      <c r="E187" s="72" t="s">
        <v>1112</v>
      </c>
    </row>
    <row r="188" spans="1:5" ht="120">
      <c r="A188" s="54" t="s">
        <v>1479</v>
      </c>
      <c r="B188" s="54" t="s">
        <v>1471</v>
      </c>
      <c r="C188" s="55" t="s">
        <v>1480</v>
      </c>
      <c r="D188" s="70"/>
      <c r="E188" s="72" t="s">
        <v>1112</v>
      </c>
    </row>
    <row r="189" spans="1:5" ht="120">
      <c r="A189" s="50" t="s">
        <v>1481</v>
      </c>
      <c r="B189" s="50" t="s">
        <v>1471</v>
      </c>
      <c r="C189" s="51" t="s">
        <v>1482</v>
      </c>
      <c r="D189" s="70"/>
      <c r="E189" s="72" t="s">
        <v>1112</v>
      </c>
    </row>
    <row r="190" spans="1:5" ht="120">
      <c r="A190" s="54" t="s">
        <v>1483</v>
      </c>
      <c r="B190" s="54" t="s">
        <v>1471</v>
      </c>
      <c r="C190" s="55" t="s">
        <v>1484</v>
      </c>
      <c r="D190" s="70"/>
      <c r="E190" s="72" t="s">
        <v>1112</v>
      </c>
    </row>
    <row r="191" spans="1:5" ht="120">
      <c r="A191" s="50" t="s">
        <v>1485</v>
      </c>
      <c r="B191" s="50" t="s">
        <v>1471</v>
      </c>
      <c r="C191" s="51" t="s">
        <v>1486</v>
      </c>
      <c r="D191" s="70"/>
      <c r="E191" s="72" t="s">
        <v>1112</v>
      </c>
    </row>
    <row r="192" spans="1:5" ht="120">
      <c r="A192" s="54" t="s">
        <v>1487</v>
      </c>
      <c r="B192" s="54" t="s">
        <v>1471</v>
      </c>
      <c r="C192" s="55" t="s">
        <v>1488</v>
      </c>
      <c r="D192" s="70"/>
      <c r="E192" s="72" t="s">
        <v>1112</v>
      </c>
    </row>
    <row r="193" spans="1:5" ht="120">
      <c r="A193" s="50" t="s">
        <v>1489</v>
      </c>
      <c r="B193" s="50" t="s">
        <v>1471</v>
      </c>
      <c r="C193" s="51" t="s">
        <v>1490</v>
      </c>
      <c r="D193" s="70"/>
      <c r="E193" s="72" t="s">
        <v>1112</v>
      </c>
    </row>
    <row r="194" spans="1:5" ht="120">
      <c r="A194" s="54" t="s">
        <v>1491</v>
      </c>
      <c r="B194" s="54" t="s">
        <v>1471</v>
      </c>
      <c r="C194" s="55" t="s">
        <v>1492</v>
      </c>
      <c r="D194" s="70"/>
      <c r="E194" s="72" t="s">
        <v>1112</v>
      </c>
    </row>
    <row r="195" spans="1:5" ht="120">
      <c r="A195" s="50" t="s">
        <v>1493</v>
      </c>
      <c r="B195" s="50" t="s">
        <v>1471</v>
      </c>
      <c r="C195" s="51" t="s">
        <v>1494</v>
      </c>
      <c r="D195" s="70"/>
      <c r="E195" s="72" t="s">
        <v>1112</v>
      </c>
    </row>
    <row r="196" spans="1:5" ht="120">
      <c r="A196" s="54" t="s">
        <v>1495</v>
      </c>
      <c r="B196" s="54" t="s">
        <v>1471</v>
      </c>
      <c r="C196" s="55" t="s">
        <v>1496</v>
      </c>
      <c r="D196" s="70"/>
      <c r="E196" s="72" t="s">
        <v>1112</v>
      </c>
    </row>
    <row r="197" spans="1:5" ht="120">
      <c r="A197" s="50" t="s">
        <v>1497</v>
      </c>
      <c r="B197" s="50" t="s">
        <v>1471</v>
      </c>
      <c r="C197" s="51" t="s">
        <v>1498</v>
      </c>
      <c r="D197" s="70"/>
      <c r="E197" s="72" t="s">
        <v>1112</v>
      </c>
    </row>
    <row r="198" spans="1:5" ht="120">
      <c r="A198" s="54" t="s">
        <v>1499</v>
      </c>
      <c r="B198" s="54" t="s">
        <v>1471</v>
      </c>
      <c r="C198" s="55" t="s">
        <v>1500</v>
      </c>
      <c r="D198" s="70"/>
      <c r="E198" s="72" t="s">
        <v>1112</v>
      </c>
    </row>
    <row r="199" spans="1:5" ht="120">
      <c r="A199" s="50" t="s">
        <v>1501</v>
      </c>
      <c r="B199" s="50" t="s">
        <v>1471</v>
      </c>
      <c r="C199" s="51" t="s">
        <v>1502</v>
      </c>
      <c r="D199" s="70"/>
      <c r="E199" s="72" t="s">
        <v>1112</v>
      </c>
    </row>
    <row r="200" spans="1:5" ht="120">
      <c r="A200" s="54" t="s">
        <v>1503</v>
      </c>
      <c r="B200" s="54" t="s">
        <v>1471</v>
      </c>
      <c r="C200" s="55" t="s">
        <v>1504</v>
      </c>
      <c r="D200" s="70"/>
      <c r="E200" s="72" t="s">
        <v>1112</v>
      </c>
    </row>
    <row r="201" spans="1:5" ht="120">
      <c r="A201" s="50" t="s">
        <v>1505</v>
      </c>
      <c r="B201" s="50" t="s">
        <v>1471</v>
      </c>
      <c r="C201" s="51" t="s">
        <v>1506</v>
      </c>
      <c r="D201" s="70"/>
      <c r="E201" s="72" t="s">
        <v>1112</v>
      </c>
    </row>
    <row r="202" spans="1:5" ht="409.5">
      <c r="A202" s="54" t="s">
        <v>1507</v>
      </c>
      <c r="B202" s="54" t="s">
        <v>1508</v>
      </c>
      <c r="C202" s="55" t="s">
        <v>1509</v>
      </c>
      <c r="D202" s="70"/>
      <c r="E202" s="72" t="s">
        <v>1112</v>
      </c>
    </row>
    <row r="203" spans="1:5" ht="120">
      <c r="A203" s="50" t="s">
        <v>1510</v>
      </c>
      <c r="B203" s="50" t="s">
        <v>1508</v>
      </c>
      <c r="C203" s="51" t="s">
        <v>1511</v>
      </c>
      <c r="D203" s="70"/>
      <c r="E203" s="72" t="s">
        <v>1112</v>
      </c>
    </row>
    <row r="204" spans="1:5" ht="120">
      <c r="A204" s="54" t="s">
        <v>1512</v>
      </c>
      <c r="B204" s="54" t="s">
        <v>1508</v>
      </c>
      <c r="C204" s="57" t="s">
        <v>1513</v>
      </c>
      <c r="D204" s="70"/>
      <c r="E204" s="72" t="s">
        <v>1112</v>
      </c>
    </row>
  </sheetData>
  <protectedRanges>
    <protectedRange algorithmName="SHA-512" hashValue="VztGQb960tqpjN0yuny6OmjDPtdnizhLt1VhGHIOmWgAAMeH1kbMxuXAeegM7hA9Aj+5ccgtawVqitu1gK6CoA==" saltValue="+/rnPB6EuKk+N57rj5xnRA==" spinCount="100000" sqref="C201" name="AllowSortFilter"/>
  </protectedRanges>
  <autoFilter ref="A2:E204" xr:uid="{0EE27A50-BB74-4630-ABD8-AF299622284C}"/>
  <mergeCells count="1">
    <mergeCell ref="A1:E1"/>
  </mergeCells>
  <phoneticPr fontId="24"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EE79C48-7A54-40A7-B948-3570CC2C66A1}">
          <x14:formula1>
            <xm:f>Instructions!$A$3:$A$6</xm:f>
          </x14:formula1>
          <xm:sqref>D3:D204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4539A-70B6-4F40-80F1-E8B2DFD8A9BE}">
  <sheetPr>
    <tabColor rgb="FFFF0000"/>
  </sheetPr>
  <dimension ref="A1:G37"/>
  <sheetViews>
    <sheetView zoomScaleNormal="100" workbookViewId="0">
      <selection activeCell="H36" sqref="H36"/>
    </sheetView>
  </sheetViews>
  <sheetFormatPr defaultColWidth="8.85546875" defaultRowHeight="15"/>
  <cols>
    <col min="1" max="1" width="13.140625" customWidth="1"/>
    <col min="2" max="2" width="29" bestFit="1" customWidth="1"/>
    <col min="3" max="3" width="72" customWidth="1"/>
    <col min="4" max="4" width="19.28515625" bestFit="1" customWidth="1"/>
    <col min="5" max="5" width="25" style="1" bestFit="1" customWidth="1"/>
  </cols>
  <sheetData>
    <row r="1" spans="1:7" ht="26.25">
      <c r="A1" s="94" t="s">
        <v>1514</v>
      </c>
      <c r="B1" s="94"/>
      <c r="C1" s="94"/>
      <c r="D1" s="94"/>
      <c r="E1" s="94"/>
      <c r="G1" s="8"/>
    </row>
    <row r="2" spans="1:7" ht="25.5">
      <c r="A2" s="43" t="s">
        <v>20</v>
      </c>
      <c r="B2" s="43" t="s">
        <v>1096</v>
      </c>
      <c r="C2" s="44" t="s">
        <v>24</v>
      </c>
      <c r="D2" s="43" t="s">
        <v>25</v>
      </c>
      <c r="E2" s="44" t="s">
        <v>26</v>
      </c>
    </row>
    <row r="3" spans="1:7" ht="60">
      <c r="A3" s="50" t="s">
        <v>1515</v>
      </c>
      <c r="B3" s="50" t="s">
        <v>1516</v>
      </c>
      <c r="C3" s="60" t="s">
        <v>1517</v>
      </c>
      <c r="D3" s="70" t="s">
        <v>9</v>
      </c>
      <c r="E3" s="72" t="s">
        <v>1103</v>
      </c>
    </row>
    <row r="4" spans="1:7" ht="60">
      <c r="A4" s="54" t="s">
        <v>1518</v>
      </c>
      <c r="B4" s="54" t="s">
        <v>1516</v>
      </c>
      <c r="C4" s="58" t="s">
        <v>1519</v>
      </c>
      <c r="D4" s="70" t="s">
        <v>9</v>
      </c>
      <c r="E4" s="72" t="s">
        <v>1103</v>
      </c>
    </row>
    <row r="5" spans="1:7" ht="75">
      <c r="A5" s="50" t="s">
        <v>1520</v>
      </c>
      <c r="B5" s="50" t="s">
        <v>1516</v>
      </c>
      <c r="C5" s="60" t="s">
        <v>1521</v>
      </c>
      <c r="D5" s="70" t="s">
        <v>9</v>
      </c>
      <c r="E5" s="72" t="s">
        <v>1103</v>
      </c>
    </row>
    <row r="6" spans="1:7" ht="90">
      <c r="A6" s="54" t="s">
        <v>1522</v>
      </c>
      <c r="B6" s="54" t="s">
        <v>1516</v>
      </c>
      <c r="C6" s="58" t="s">
        <v>1523</v>
      </c>
      <c r="D6" s="70" t="s">
        <v>9</v>
      </c>
      <c r="E6" s="72" t="s">
        <v>1103</v>
      </c>
    </row>
    <row r="7" spans="1:7" ht="60">
      <c r="A7" s="50" t="s">
        <v>1524</v>
      </c>
      <c r="B7" s="50" t="s">
        <v>1516</v>
      </c>
      <c r="C7" s="61" t="s">
        <v>1525</v>
      </c>
      <c r="D7" s="70" t="s">
        <v>9</v>
      </c>
      <c r="E7" s="72" t="s">
        <v>1103</v>
      </c>
    </row>
    <row r="8" spans="1:7" ht="60">
      <c r="A8" s="54" t="s">
        <v>1526</v>
      </c>
      <c r="B8" s="54" t="s">
        <v>1516</v>
      </c>
      <c r="C8" s="59" t="s">
        <v>1527</v>
      </c>
      <c r="D8" s="70" t="s">
        <v>9</v>
      </c>
      <c r="E8" s="72" t="s">
        <v>1103</v>
      </c>
    </row>
    <row r="9" spans="1:7" ht="30">
      <c r="A9" s="50" t="s">
        <v>1528</v>
      </c>
      <c r="B9" s="50" t="s">
        <v>1516</v>
      </c>
      <c r="C9" s="60" t="s">
        <v>1529</v>
      </c>
      <c r="D9" s="70" t="s">
        <v>9</v>
      </c>
      <c r="E9" s="72" t="s">
        <v>1103</v>
      </c>
    </row>
    <row r="10" spans="1:7" ht="30">
      <c r="A10" s="54" t="s">
        <v>1530</v>
      </c>
      <c r="B10" s="54" t="s">
        <v>1516</v>
      </c>
      <c r="C10" s="58" t="s">
        <v>1531</v>
      </c>
      <c r="D10" s="70" t="s">
        <v>9</v>
      </c>
      <c r="E10" s="72" t="s">
        <v>1103</v>
      </c>
    </row>
    <row r="11" spans="1:7" ht="105">
      <c r="A11" s="50" t="s">
        <v>1532</v>
      </c>
      <c r="B11" s="50" t="s">
        <v>1516</v>
      </c>
      <c r="C11" s="60" t="s">
        <v>1533</v>
      </c>
      <c r="D11" s="70" t="s">
        <v>9</v>
      </c>
      <c r="E11" s="72" t="s">
        <v>1103</v>
      </c>
    </row>
    <row r="12" spans="1:7" ht="45">
      <c r="A12" s="54" t="s">
        <v>1534</v>
      </c>
      <c r="B12" s="54" t="s">
        <v>1516</v>
      </c>
      <c r="C12" s="58" t="s">
        <v>1535</v>
      </c>
      <c r="D12" s="70" t="s">
        <v>9</v>
      </c>
      <c r="E12" s="72" t="s">
        <v>1103</v>
      </c>
    </row>
    <row r="13" spans="1:7" ht="120">
      <c r="A13" s="50" t="s">
        <v>1536</v>
      </c>
      <c r="B13" s="50" t="s">
        <v>1516</v>
      </c>
      <c r="C13" s="60" t="s">
        <v>1537</v>
      </c>
      <c r="D13" s="70" t="s">
        <v>9</v>
      </c>
      <c r="E13" s="72" t="s">
        <v>1103</v>
      </c>
    </row>
    <row r="14" spans="1:7" ht="75">
      <c r="A14" s="54" t="s">
        <v>1538</v>
      </c>
      <c r="B14" s="54" t="s">
        <v>1516</v>
      </c>
      <c r="C14" s="58" t="s">
        <v>1539</v>
      </c>
      <c r="D14" s="70" t="s">
        <v>9</v>
      </c>
      <c r="E14" s="72" t="s">
        <v>1103</v>
      </c>
    </row>
    <row r="15" spans="1:7" ht="90">
      <c r="A15" s="50" t="s">
        <v>1540</v>
      </c>
      <c r="B15" s="50" t="s">
        <v>1516</v>
      </c>
      <c r="C15" s="60" t="s">
        <v>1541</v>
      </c>
      <c r="D15" s="70"/>
      <c r="E15" s="72" t="s">
        <v>1100</v>
      </c>
    </row>
    <row r="16" spans="1:7" ht="45">
      <c r="A16" s="54" t="s">
        <v>1542</v>
      </c>
      <c r="B16" s="54" t="s">
        <v>1516</v>
      </c>
      <c r="C16" s="58" t="s">
        <v>1543</v>
      </c>
      <c r="D16" s="70" t="s">
        <v>9</v>
      </c>
      <c r="E16" s="72" t="s">
        <v>1103</v>
      </c>
    </row>
    <row r="17" spans="1:5" ht="120">
      <c r="A17" s="50" t="s">
        <v>1544</v>
      </c>
      <c r="B17" s="50" t="s">
        <v>1516</v>
      </c>
      <c r="C17" s="60" t="s">
        <v>1545</v>
      </c>
      <c r="D17" s="70"/>
      <c r="E17" s="72" t="s">
        <v>1112</v>
      </c>
    </row>
    <row r="18" spans="1:5" ht="30">
      <c r="A18" s="54" t="s">
        <v>1546</v>
      </c>
      <c r="B18" s="54" t="s">
        <v>1516</v>
      </c>
      <c r="C18" s="58" t="s">
        <v>1547</v>
      </c>
      <c r="D18" s="70" t="s">
        <v>9</v>
      </c>
      <c r="E18" s="72" t="s">
        <v>1103</v>
      </c>
    </row>
    <row r="19" spans="1:5" ht="90">
      <c r="A19" s="50" t="s">
        <v>1548</v>
      </c>
      <c r="B19" s="50" t="s">
        <v>1516</v>
      </c>
      <c r="C19" s="60" t="s">
        <v>1549</v>
      </c>
      <c r="D19" s="70"/>
      <c r="E19" s="55" t="s">
        <v>1100</v>
      </c>
    </row>
    <row r="20" spans="1:5" ht="90">
      <c r="A20" s="54" t="s">
        <v>1550</v>
      </c>
      <c r="B20" s="54" t="s">
        <v>1516</v>
      </c>
      <c r="C20" s="58" t="s">
        <v>1551</v>
      </c>
      <c r="D20" s="70"/>
      <c r="E20" s="55" t="s">
        <v>1100</v>
      </c>
    </row>
    <row r="21" spans="1:5" ht="30">
      <c r="A21" s="50" t="s">
        <v>1552</v>
      </c>
      <c r="B21" s="50" t="s">
        <v>1516</v>
      </c>
      <c r="C21" s="60" t="s">
        <v>1553</v>
      </c>
      <c r="D21" s="70"/>
      <c r="E21" s="72" t="s">
        <v>1103</v>
      </c>
    </row>
    <row r="22" spans="1:5" ht="30">
      <c r="A22" s="54" t="s">
        <v>1554</v>
      </c>
      <c r="B22" s="54" t="s">
        <v>1516</v>
      </c>
      <c r="C22" s="58" t="s">
        <v>1555</v>
      </c>
      <c r="D22" s="70"/>
      <c r="E22" s="72" t="s">
        <v>1103</v>
      </c>
    </row>
    <row r="23" spans="1:5" ht="90">
      <c r="A23" s="50" t="s">
        <v>1556</v>
      </c>
      <c r="B23" s="50" t="s">
        <v>1516</v>
      </c>
      <c r="C23" s="60" t="s">
        <v>1557</v>
      </c>
      <c r="D23" s="70"/>
      <c r="E23" s="55" t="s">
        <v>1100</v>
      </c>
    </row>
    <row r="24" spans="1:5" ht="90">
      <c r="A24" s="54" t="s">
        <v>1558</v>
      </c>
      <c r="B24" s="54" t="s">
        <v>1516</v>
      </c>
      <c r="C24" s="58" t="s">
        <v>1559</v>
      </c>
      <c r="D24" s="70"/>
      <c r="E24" s="55" t="s">
        <v>1100</v>
      </c>
    </row>
    <row r="25" spans="1:5" ht="105">
      <c r="A25" s="50" t="s">
        <v>1560</v>
      </c>
      <c r="B25" s="50" t="s">
        <v>1516</v>
      </c>
      <c r="C25" s="60" t="s">
        <v>1561</v>
      </c>
      <c r="D25" s="70" t="s">
        <v>9</v>
      </c>
      <c r="E25" s="72" t="s">
        <v>1562</v>
      </c>
    </row>
    <row r="26" spans="1:5" ht="60">
      <c r="A26" s="54" t="s">
        <v>1563</v>
      </c>
      <c r="B26" s="54" t="s">
        <v>1516</v>
      </c>
      <c r="C26" s="58" t="s">
        <v>1564</v>
      </c>
      <c r="D26" s="70" t="s">
        <v>9</v>
      </c>
      <c r="E26" s="72" t="s">
        <v>1103</v>
      </c>
    </row>
    <row r="27" spans="1:5" ht="105">
      <c r="A27" s="50" t="s">
        <v>1565</v>
      </c>
      <c r="B27" s="50" t="s">
        <v>1516</v>
      </c>
      <c r="C27" s="60" t="s">
        <v>1566</v>
      </c>
      <c r="D27" s="70"/>
      <c r="E27" s="55" t="s">
        <v>1100</v>
      </c>
    </row>
    <row r="28" spans="1:5" ht="90">
      <c r="A28" s="54" t="s">
        <v>1567</v>
      </c>
      <c r="B28" s="54" t="s">
        <v>1516</v>
      </c>
      <c r="C28" s="58" t="s">
        <v>1568</v>
      </c>
      <c r="D28" s="70"/>
      <c r="E28" s="55" t="s">
        <v>1100</v>
      </c>
    </row>
    <row r="29" spans="1:5" ht="90">
      <c r="A29" s="50" t="s">
        <v>1569</v>
      </c>
      <c r="B29" s="50" t="s">
        <v>1516</v>
      </c>
      <c r="C29" s="60" t="s">
        <v>1570</v>
      </c>
      <c r="D29" s="70"/>
      <c r="E29" s="55" t="s">
        <v>1100</v>
      </c>
    </row>
    <row r="30" spans="1:5" ht="90">
      <c r="A30" s="54" t="s">
        <v>1571</v>
      </c>
      <c r="B30" s="54" t="s">
        <v>1516</v>
      </c>
      <c r="C30" s="58" t="s">
        <v>1572</v>
      </c>
      <c r="D30" s="70"/>
      <c r="E30" s="55" t="s">
        <v>1100</v>
      </c>
    </row>
    <row r="31" spans="1:5" ht="90">
      <c r="A31" s="50" t="s">
        <v>1573</v>
      </c>
      <c r="B31" s="50" t="s">
        <v>1516</v>
      </c>
      <c r="C31" s="60" t="s">
        <v>1574</v>
      </c>
      <c r="D31" s="70"/>
      <c r="E31" s="55" t="s">
        <v>1100</v>
      </c>
    </row>
    <row r="32" spans="1:5" ht="90">
      <c r="A32" s="54" t="s">
        <v>1575</v>
      </c>
      <c r="B32" s="54" t="s">
        <v>1516</v>
      </c>
      <c r="C32" s="58" t="s">
        <v>1576</v>
      </c>
      <c r="D32" s="70"/>
      <c r="E32" s="55" t="s">
        <v>1100</v>
      </c>
    </row>
    <row r="33" spans="1:5" ht="75">
      <c r="A33" s="50" t="s">
        <v>1577</v>
      </c>
      <c r="B33" s="50" t="s">
        <v>1516</v>
      </c>
      <c r="C33" s="60" t="s">
        <v>1578</v>
      </c>
      <c r="D33" s="70" t="s">
        <v>9</v>
      </c>
      <c r="E33" s="55" t="s">
        <v>1579</v>
      </c>
    </row>
    <row r="34" spans="1:5" ht="60">
      <c r="A34" s="54" t="s">
        <v>1580</v>
      </c>
      <c r="B34" s="54" t="s">
        <v>1516</v>
      </c>
      <c r="C34" s="58" t="s">
        <v>1581</v>
      </c>
      <c r="D34" s="70" t="s">
        <v>9</v>
      </c>
      <c r="E34" s="72" t="s">
        <v>1103</v>
      </c>
    </row>
    <row r="35" spans="1:5" ht="60">
      <c r="A35" s="50" t="s">
        <v>1582</v>
      </c>
      <c r="B35" s="50" t="s">
        <v>1516</v>
      </c>
      <c r="C35" s="60" t="s">
        <v>1583</v>
      </c>
      <c r="D35" s="70" t="s">
        <v>9</v>
      </c>
      <c r="E35" s="72" t="s">
        <v>1103</v>
      </c>
    </row>
    <row r="36" spans="1:5" ht="195">
      <c r="A36" s="54" t="s">
        <v>1584</v>
      </c>
      <c r="B36" s="54" t="s">
        <v>1516</v>
      </c>
      <c r="C36" s="58" t="s">
        <v>1585</v>
      </c>
      <c r="D36" s="70" t="s">
        <v>9</v>
      </c>
      <c r="E36" s="72" t="s">
        <v>1586</v>
      </c>
    </row>
    <row r="37" spans="1:5" ht="60">
      <c r="A37" s="50" t="s">
        <v>1587</v>
      </c>
      <c r="B37" s="50" t="s">
        <v>1516</v>
      </c>
      <c r="C37" s="60" t="s">
        <v>1588</v>
      </c>
      <c r="D37" s="70" t="s">
        <v>9</v>
      </c>
      <c r="E37" s="72" t="s">
        <v>1103</v>
      </c>
    </row>
  </sheetData>
  <autoFilter ref="A2:E37" xr:uid="{0E54539A-70B6-4F40-80F1-E8B2DFD8A9BE}"/>
  <mergeCells count="1">
    <mergeCell ref="A1:E1"/>
  </mergeCells>
  <phoneticPr fontId="24"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683BE6E-1A34-4F01-8C9C-AD8466E124C4}">
          <x14:formula1>
            <xm:f>Instructions!$A$3:$A$6</xm:f>
          </x14:formula1>
          <xm:sqref>D3:D37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82234-8D43-4F31-8BC4-73AB81BA35D7}">
  <sheetPr>
    <tabColor rgb="FF00B050"/>
  </sheetPr>
  <dimension ref="A1:E21"/>
  <sheetViews>
    <sheetView workbookViewId="0">
      <selection activeCell="E3" sqref="E3"/>
    </sheetView>
  </sheetViews>
  <sheetFormatPr defaultColWidth="8.85546875" defaultRowHeight="15"/>
  <cols>
    <col min="1" max="1" width="88.85546875" customWidth="1"/>
    <col min="2" max="5" width="29.42578125" customWidth="1"/>
  </cols>
  <sheetData>
    <row r="1" spans="1:5" ht="26.25">
      <c r="A1" s="94" t="s">
        <v>1589</v>
      </c>
      <c r="B1" s="94"/>
      <c r="C1" s="94"/>
      <c r="D1" s="94"/>
      <c r="E1" s="94"/>
    </row>
    <row r="2" spans="1:5">
      <c r="A2" s="44" t="s">
        <v>24</v>
      </c>
      <c r="B2" s="43" t="s">
        <v>1590</v>
      </c>
      <c r="C2" s="43" t="s">
        <v>1591</v>
      </c>
      <c r="D2" s="43" t="s">
        <v>25</v>
      </c>
      <c r="E2" s="43" t="s">
        <v>26</v>
      </c>
    </row>
    <row r="3" spans="1:5" ht="150">
      <c r="A3" s="60" t="s">
        <v>1592</v>
      </c>
      <c r="B3" s="60" t="s">
        <v>1593</v>
      </c>
      <c r="C3" s="62" t="s">
        <v>1594</v>
      </c>
      <c r="D3" s="70"/>
      <c r="E3" s="72" t="s">
        <v>1595</v>
      </c>
    </row>
    <row r="4" spans="1:5" ht="195">
      <c r="A4" s="58" t="s">
        <v>1596</v>
      </c>
      <c r="B4" s="66" t="s">
        <v>1593</v>
      </c>
      <c r="C4" s="58" t="s">
        <v>1597</v>
      </c>
      <c r="D4" s="70"/>
      <c r="E4" s="57" t="s">
        <v>1595</v>
      </c>
    </row>
    <row r="5" spans="1:5" ht="165">
      <c r="A5" s="60" t="s">
        <v>1598</v>
      </c>
      <c r="B5" s="63" t="s">
        <v>1593</v>
      </c>
      <c r="C5" s="64" t="s">
        <v>1594</v>
      </c>
      <c r="D5" s="70"/>
      <c r="E5" s="72" t="s">
        <v>1595</v>
      </c>
    </row>
    <row r="6" spans="1:5" ht="120">
      <c r="A6" s="58" t="s">
        <v>1599</v>
      </c>
      <c r="B6" s="58" t="s">
        <v>1593</v>
      </c>
      <c r="C6" s="66" t="s">
        <v>1594</v>
      </c>
      <c r="D6" s="70"/>
      <c r="E6" s="57" t="s">
        <v>1595</v>
      </c>
    </row>
    <row r="7" spans="1:5" ht="195">
      <c r="A7" s="60" t="s">
        <v>1600</v>
      </c>
      <c r="B7" s="60" t="s">
        <v>1601</v>
      </c>
      <c r="C7" s="62" t="s">
        <v>1602</v>
      </c>
      <c r="D7" s="70"/>
      <c r="E7" s="72" t="s">
        <v>1595</v>
      </c>
    </row>
    <row r="8" spans="1:5" ht="105">
      <c r="A8" s="58" t="s">
        <v>1603</v>
      </c>
      <c r="B8" s="58" t="s">
        <v>1593</v>
      </c>
      <c r="C8" s="66" t="s">
        <v>1594</v>
      </c>
      <c r="D8" s="70"/>
      <c r="E8" s="57" t="s">
        <v>1595</v>
      </c>
    </row>
    <row r="9" spans="1:5" ht="60">
      <c r="A9" s="60" t="s">
        <v>1604</v>
      </c>
      <c r="B9" s="60" t="s">
        <v>1605</v>
      </c>
      <c r="C9" s="62" t="s">
        <v>1593</v>
      </c>
      <c r="D9" s="70"/>
      <c r="E9" s="72" t="s">
        <v>1595</v>
      </c>
    </row>
    <row r="10" spans="1:5" ht="75">
      <c r="A10" s="58" t="s">
        <v>1606</v>
      </c>
      <c r="B10" s="67" t="s">
        <v>1607</v>
      </c>
      <c r="C10" s="68" t="s">
        <v>1608</v>
      </c>
      <c r="D10" s="70"/>
      <c r="E10" s="57" t="s">
        <v>1595</v>
      </c>
    </row>
    <row r="11" spans="1:5" ht="105">
      <c r="A11" s="62" t="s">
        <v>1609</v>
      </c>
      <c r="B11" s="62" t="s">
        <v>1610</v>
      </c>
      <c r="C11" s="60" t="s">
        <v>1611</v>
      </c>
      <c r="D11" s="70"/>
      <c r="E11" s="72" t="s">
        <v>1595</v>
      </c>
    </row>
    <row r="12" spans="1:5" ht="315">
      <c r="A12" s="58" t="s">
        <v>1612</v>
      </c>
      <c r="B12" s="58" t="s">
        <v>1607</v>
      </c>
      <c r="C12" s="66" t="s">
        <v>1613</v>
      </c>
      <c r="D12" s="70"/>
      <c r="E12" s="57" t="s">
        <v>1595</v>
      </c>
    </row>
    <row r="13" spans="1:5" ht="376.5" customHeight="1">
      <c r="A13" s="60" t="s">
        <v>1614</v>
      </c>
      <c r="B13" s="60" t="s">
        <v>1593</v>
      </c>
      <c r="C13" s="62" t="s">
        <v>1594</v>
      </c>
      <c r="D13" s="70"/>
      <c r="E13" s="72" t="s">
        <v>1595</v>
      </c>
    </row>
    <row r="14" spans="1:5" ht="210">
      <c r="A14" s="58" t="s">
        <v>1615</v>
      </c>
      <c r="B14" s="67" t="s">
        <v>1607</v>
      </c>
      <c r="C14" s="68" t="s">
        <v>1608</v>
      </c>
      <c r="D14" s="70"/>
      <c r="E14" s="57" t="s">
        <v>1595</v>
      </c>
    </row>
    <row r="15" spans="1:5" ht="270">
      <c r="A15" s="60" t="s">
        <v>1616</v>
      </c>
      <c r="B15" s="63" t="s">
        <v>1601</v>
      </c>
      <c r="C15" s="64" t="s">
        <v>1608</v>
      </c>
      <c r="D15" s="70"/>
      <c r="E15" s="72" t="s">
        <v>1595</v>
      </c>
    </row>
    <row r="16" spans="1:5" ht="195">
      <c r="A16" s="58" t="s">
        <v>1617</v>
      </c>
      <c r="B16" s="58" t="s">
        <v>1593</v>
      </c>
      <c r="C16" s="66" t="s">
        <v>1594</v>
      </c>
      <c r="D16" s="70"/>
      <c r="E16" s="57" t="s">
        <v>1595</v>
      </c>
    </row>
    <row r="17" spans="1:5" ht="60">
      <c r="A17" s="60" t="s">
        <v>1618</v>
      </c>
      <c r="B17" s="60" t="s">
        <v>1593</v>
      </c>
      <c r="C17" s="62" t="s">
        <v>1594</v>
      </c>
      <c r="D17" s="70"/>
      <c r="E17" s="72" t="s">
        <v>1595</v>
      </c>
    </row>
    <row r="18" spans="1:5" ht="90">
      <c r="A18" s="58" t="s">
        <v>1619</v>
      </c>
      <c r="B18" s="58" t="s">
        <v>1607</v>
      </c>
      <c r="C18" s="66" t="s">
        <v>1613</v>
      </c>
      <c r="D18" s="70"/>
      <c r="E18" s="57" t="s">
        <v>1595</v>
      </c>
    </row>
    <row r="19" spans="1:5" ht="285">
      <c r="A19" s="65" t="s">
        <v>1620</v>
      </c>
      <c r="B19" s="60" t="s">
        <v>1621</v>
      </c>
      <c r="C19" s="60" t="s">
        <v>1597</v>
      </c>
      <c r="D19" s="70"/>
      <c r="E19" s="72" t="s">
        <v>1595</v>
      </c>
    </row>
    <row r="20" spans="1:5" ht="150">
      <c r="A20" s="69" t="s">
        <v>1622</v>
      </c>
      <c r="B20" s="69" t="s">
        <v>1608</v>
      </c>
      <c r="C20" s="69" t="s">
        <v>1623</v>
      </c>
      <c r="D20" s="70"/>
      <c r="E20" s="57" t="s">
        <v>1595</v>
      </c>
    </row>
    <row r="21" spans="1:5" ht="75">
      <c r="A21" s="60" t="s">
        <v>1624</v>
      </c>
      <c r="B21" s="60" t="s">
        <v>1593</v>
      </c>
      <c r="C21" s="60" t="s">
        <v>1625</v>
      </c>
      <c r="D21" s="70"/>
      <c r="E21" s="72" t="s">
        <v>1595</v>
      </c>
    </row>
  </sheetData>
  <mergeCells count="1">
    <mergeCell ref="A1:E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BC3D887-3474-4E01-B0D1-526D14AB81C1}">
          <x14:formula1>
            <xm:f>Instructions!$A$3:$A$6</xm:f>
          </x14:formula1>
          <xm:sqref>D3:D21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F7212-FCA8-43A2-8E3F-646E424B6D3F}">
  <sheetPr>
    <tabColor rgb="FF92D050"/>
  </sheetPr>
  <dimension ref="A1:B8"/>
  <sheetViews>
    <sheetView workbookViewId="0">
      <selection activeCell="B3" sqref="B3"/>
    </sheetView>
  </sheetViews>
  <sheetFormatPr defaultColWidth="8.85546875" defaultRowHeight="15"/>
  <cols>
    <col min="1" max="1" width="37" customWidth="1"/>
    <col min="2" max="2" width="82.42578125" customWidth="1"/>
  </cols>
  <sheetData>
    <row r="1" spans="1:2" ht="23.25">
      <c r="A1" s="95" t="s">
        <v>1626</v>
      </c>
      <c r="B1" s="95"/>
    </row>
    <row r="2" spans="1:2" ht="18">
      <c r="A2" s="28" t="s">
        <v>1627</v>
      </c>
      <c r="B2" s="29" t="s">
        <v>1628</v>
      </c>
    </row>
    <row r="3" spans="1:2" s="27" customFormat="1" ht="57.95" customHeight="1">
      <c r="A3" s="25" t="s">
        <v>1629</v>
      </c>
      <c r="B3" s="26" t="s">
        <v>1630</v>
      </c>
    </row>
    <row r="4" spans="1:2" s="27" customFormat="1" ht="57.95" customHeight="1">
      <c r="A4" s="25" t="s">
        <v>1631</v>
      </c>
      <c r="B4" s="26" t="s">
        <v>1632</v>
      </c>
    </row>
    <row r="5" spans="1:2" s="27" customFormat="1" ht="57.95" customHeight="1">
      <c r="A5" s="25" t="s">
        <v>1633</v>
      </c>
      <c r="B5" s="26" t="s">
        <v>1634</v>
      </c>
    </row>
    <row r="6" spans="1:2" s="27" customFormat="1" ht="57.95" customHeight="1">
      <c r="A6" s="25" t="s">
        <v>1635</v>
      </c>
      <c r="B6" s="26" t="s">
        <v>1636</v>
      </c>
    </row>
    <row r="7" spans="1:2" s="27" customFormat="1" ht="57.95" customHeight="1">
      <c r="A7" s="25" t="s">
        <v>1637</v>
      </c>
      <c r="B7" s="26" t="s">
        <v>1638</v>
      </c>
    </row>
    <row r="8" spans="1:2" s="27" customFormat="1" ht="57.95" customHeight="1">
      <c r="A8" s="25" t="s">
        <v>1639</v>
      </c>
      <c r="B8" s="26" t="s">
        <v>1640</v>
      </c>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6" ma:contentTypeDescription="Create a new document." ma:contentTypeScope="" ma:versionID="ef762d53fbf73557421d60d66e0f165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09b7c7eabe1a0eadfc61db34bd5d1e87"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SharedWithUsers xmlns="1530ef38-e973-40cf-a0e8-43d496c470d5">
      <UserInfo>
        <DisplayName/>
        <AccountId xsi:nil="true"/>
        <AccountType/>
      </UserInfo>
    </SharedWithUsers>
  </documentManagement>
</p:properties>
</file>

<file path=customXml/itemProps1.xml><?xml version="1.0" encoding="utf-8"?>
<ds:datastoreItem xmlns:ds="http://schemas.openxmlformats.org/officeDocument/2006/customXml" ds:itemID="{8A431769-1F68-4BA2-B1C5-9150EF0A1B49}">
  <ds:schemaRefs>
    <ds:schemaRef ds:uri="http://schemas.microsoft.com/sharepoint/v3/contenttype/forms"/>
  </ds:schemaRefs>
</ds:datastoreItem>
</file>

<file path=customXml/itemProps2.xml><?xml version="1.0" encoding="utf-8"?>
<ds:datastoreItem xmlns:ds="http://schemas.openxmlformats.org/officeDocument/2006/customXml" ds:itemID="{77EEE860-82F3-4520-8FED-645FC3FFC702}"/>
</file>

<file path=customXml/itemProps3.xml><?xml version="1.0" encoding="utf-8"?>
<ds:datastoreItem xmlns:ds="http://schemas.openxmlformats.org/officeDocument/2006/customXml" ds:itemID="{EC918D4B-28AE-45B1-A76A-329C846CD4B7}">
  <ds:schemaRefs>
    <ds:schemaRef ds:uri="http://schemas.microsoft.com/office/2006/metadata/properties"/>
    <ds:schemaRef ds:uri="http://schemas.microsoft.com/office/infopath/2007/PartnerControls"/>
    <ds:schemaRef ds:uri="9de37c66-ba14-4e37-b8b8-d4fa97191f50"/>
    <ds:schemaRef ds:uri="97205a84-b4f3-469c-b2b7-8129271a797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Instructions</vt:lpstr>
      <vt:lpstr>Complexity Matrix</vt:lpstr>
      <vt:lpstr>ITSM</vt:lpstr>
      <vt:lpstr>IRM</vt:lpstr>
      <vt:lpstr>CSM</vt:lpstr>
      <vt:lpstr>Grants Management</vt:lpstr>
      <vt:lpstr>HRSD</vt:lpstr>
      <vt:lpstr>SPM</vt:lpstr>
      <vt:lpstr>Case Management</vt:lpstr>
      <vt:lpstr>Grievance &amp; Hearings</vt:lpstr>
      <vt:lpstr>Global</vt:lpstr>
      <vt:lpstr>SLA</vt:lpstr>
      <vt:lpstr>Deliverables</vt:lpstr>
      <vt:lpstr>Key Personnel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Bruckner, Clarice</dc:creator>
  <cp:keywords/>
  <dc:description/>
  <cp:lastModifiedBy>Monreal, Lisa</cp:lastModifiedBy>
  <cp:revision/>
  <dcterms:created xsi:type="dcterms:W3CDTF">2022-08-31T23:31:01Z</dcterms:created>
  <dcterms:modified xsi:type="dcterms:W3CDTF">2023-05-11T19:38:16Z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MediaServiceImageTags">
    <vt:lpwstr/>
  </property>
  <property fmtid="{D5CDD505-2E9C-101B-9397-08002B2CF9AE}" pid="4" name="_ColorHex">
    <vt:lpwstr/>
  </property>
  <property fmtid="{D5CDD505-2E9C-101B-9397-08002B2CF9AE}" pid="5" name="ComplianceAssetId">
    <vt:lpwstr/>
  </property>
  <property fmtid="{D5CDD505-2E9C-101B-9397-08002B2CF9AE}" pid="6" name="_ExtendedDescription">
    <vt:lpwstr/>
  </property>
  <property fmtid="{D5CDD505-2E9C-101B-9397-08002B2CF9AE}" pid="7" name="_ColorTag">
    <vt:lpwstr/>
  </property>
  <property fmtid="{D5CDD505-2E9C-101B-9397-08002B2CF9AE}" pid="8" name="TriggerFlowInfo">
    <vt:lpwstr/>
  </property>
  <property fmtid="{D5CDD505-2E9C-101B-9397-08002B2CF9AE}" pid="9" name="_Emoji">
    <vt:lpwstr/>
  </property>
</Properties>
</file>